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mau chung" sheetId="4" r:id="rId1"/>
    <sheet name="cac nguon" sheetId="1" r:id="rId2"/>
    <sheet name="ns" sheetId="2" r:id="rId3"/>
    <sheet name="học phi" sheetId="3" r:id="rId4"/>
  </sheets>
  <definedNames>
    <definedName name="_xlnm.Print_Titles" localSheetId="2">ns!$2:$2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1" i="4" l="1"/>
  <c r="C172" i="4"/>
  <c r="D182" i="4"/>
  <c r="B181" i="4"/>
  <c r="D181" i="4" s="1"/>
  <c r="B180" i="4"/>
  <c r="D180" i="4" s="1"/>
  <c r="D179" i="4"/>
  <c r="B178" i="4"/>
  <c r="B177" i="4" s="1"/>
  <c r="D177" i="4" s="1"/>
  <c r="D176" i="4"/>
  <c r="B175" i="4"/>
  <c r="D175" i="4" s="1"/>
  <c r="D173" i="4"/>
  <c r="B172" i="4"/>
  <c r="D172" i="4" s="1"/>
  <c r="B171" i="4"/>
  <c r="D171" i="4" s="1"/>
  <c r="D170" i="4"/>
  <c r="B169" i="4"/>
  <c r="D169" i="4" s="1"/>
  <c r="C166" i="4"/>
  <c r="B166" i="4"/>
  <c r="D98" i="4"/>
  <c r="D101" i="4"/>
  <c r="D102" i="4"/>
  <c r="C122" i="4"/>
  <c r="D160" i="4"/>
  <c r="D161" i="4"/>
  <c r="D164" i="4"/>
  <c r="C163" i="4"/>
  <c r="C162" i="4"/>
  <c r="D162" i="4" s="1"/>
  <c r="C157" i="4"/>
  <c r="D159" i="4"/>
  <c r="B157" i="4"/>
  <c r="D167" i="4"/>
  <c r="D165" i="4"/>
  <c r="B163" i="4"/>
  <c r="D163" i="4" s="1"/>
  <c r="D158" i="4"/>
  <c r="D156" i="4"/>
  <c r="D155" i="4"/>
  <c r="C154" i="4"/>
  <c r="B154" i="4"/>
  <c r="D153" i="4"/>
  <c r="C152" i="4"/>
  <c r="C151" i="4" s="1"/>
  <c r="C150" i="4" s="1"/>
  <c r="B152" i="4"/>
  <c r="B150" i="4" s="1"/>
  <c r="D148" i="4"/>
  <c r="C141" i="4"/>
  <c r="C140" i="4" s="1"/>
  <c r="C145" i="4"/>
  <c r="D145" i="4" s="1"/>
  <c r="B144" i="4"/>
  <c r="D144" i="4" s="1"/>
  <c r="D143" i="4"/>
  <c r="B142" i="4"/>
  <c r="D142" i="4" s="1"/>
  <c r="B127" i="4"/>
  <c r="B135" i="4"/>
  <c r="D139" i="4"/>
  <c r="C138" i="4"/>
  <c r="C135" i="4" s="1"/>
  <c r="B138" i="4"/>
  <c r="D137" i="4"/>
  <c r="B123" i="4"/>
  <c r="B122" i="4" s="1"/>
  <c r="D136" i="4"/>
  <c r="D134" i="4"/>
  <c r="C133" i="4"/>
  <c r="B133" i="4"/>
  <c r="D132" i="4"/>
  <c r="B131" i="4"/>
  <c r="D128" i="4"/>
  <c r="B113" i="4"/>
  <c r="D124" i="4"/>
  <c r="C118" i="4"/>
  <c r="B118" i="4"/>
  <c r="B116" i="4"/>
  <c r="D121" i="4"/>
  <c r="C120" i="4"/>
  <c r="B120" i="4"/>
  <c r="D119" i="4"/>
  <c r="D117" i="4"/>
  <c r="C116" i="4"/>
  <c r="C113" i="4" s="1"/>
  <c r="C111" i="4"/>
  <c r="D115" i="4"/>
  <c r="D114" i="4"/>
  <c r="D112" i="4"/>
  <c r="B111" i="4"/>
  <c r="D110" i="4"/>
  <c r="D109" i="4"/>
  <c r="C108" i="4"/>
  <c r="B108" i="4"/>
  <c r="D107" i="4"/>
  <c r="C106" i="4"/>
  <c r="B106" i="4"/>
  <c r="B99" i="4"/>
  <c r="D99" i="4" s="1"/>
  <c r="D103" i="4"/>
  <c r="C100" i="4"/>
  <c r="D97" i="4"/>
  <c r="D96" i="4"/>
  <c r="D95" i="4"/>
  <c r="B92" i="4"/>
  <c r="D93" i="4"/>
  <c r="C92" i="4"/>
  <c r="D91" i="4"/>
  <c r="D90" i="4"/>
  <c r="C89" i="4"/>
  <c r="C17" i="4"/>
  <c r="B17" i="4"/>
  <c r="D65" i="4"/>
  <c r="D64" i="4"/>
  <c r="C58" i="4"/>
  <c r="D63" i="4"/>
  <c r="D44" i="4"/>
  <c r="D45" i="4"/>
  <c r="D47" i="4"/>
  <c r="D48" i="4"/>
  <c r="D49" i="4"/>
  <c r="D51" i="4"/>
  <c r="D52" i="4"/>
  <c r="D53" i="4"/>
  <c r="D55" i="4"/>
  <c r="D56" i="4"/>
  <c r="D57" i="4"/>
  <c r="D59" i="4"/>
  <c r="D60" i="4"/>
  <c r="D61" i="4"/>
  <c r="D62" i="4"/>
  <c r="D67" i="4"/>
  <c r="D68" i="4"/>
  <c r="D69" i="4"/>
  <c r="D70" i="4"/>
  <c r="D72" i="4"/>
  <c r="D75" i="4"/>
  <c r="D76" i="4"/>
  <c r="D77" i="4"/>
  <c r="D79" i="4"/>
  <c r="D80" i="4"/>
  <c r="D82" i="4"/>
  <c r="D83" i="4"/>
  <c r="D84" i="4"/>
  <c r="D85" i="4"/>
  <c r="C149" i="4" l="1"/>
  <c r="B168" i="4"/>
  <c r="D168" i="4" s="1"/>
  <c r="D178" i="4"/>
  <c r="B149" i="4"/>
  <c r="B174" i="4"/>
  <c r="D174" i="4" s="1"/>
  <c r="D157" i="4"/>
  <c r="B151" i="4"/>
  <c r="D151" i="4" s="1"/>
  <c r="D150" i="4"/>
  <c r="D154" i="4"/>
  <c r="D152" i="4"/>
  <c r="D166" i="4"/>
  <c r="B147" i="4"/>
  <c r="B130" i="4"/>
  <c r="B141" i="4"/>
  <c r="D138" i="4"/>
  <c r="D133" i="4"/>
  <c r="D116" i="4"/>
  <c r="D120" i="4"/>
  <c r="C105" i="4"/>
  <c r="C104" i="4" s="1"/>
  <c r="C88" i="4"/>
  <c r="C87" i="4" s="1"/>
  <c r="D131" i="4"/>
  <c r="D135" i="4"/>
  <c r="D118" i="4"/>
  <c r="D113" i="4"/>
  <c r="D111" i="4"/>
  <c r="D108" i="4"/>
  <c r="D106" i="4"/>
  <c r="D92" i="4"/>
  <c r="D94" i="4"/>
  <c r="B100" i="4"/>
  <c r="D100" i="4" s="1"/>
  <c r="B89" i="4"/>
  <c r="C81" i="4"/>
  <c r="C78" i="4"/>
  <c r="C74" i="4"/>
  <c r="C71" i="4"/>
  <c r="C66" i="4"/>
  <c r="C54" i="4"/>
  <c r="C50" i="4"/>
  <c r="C46" i="4"/>
  <c r="C43" i="4"/>
  <c r="C33" i="4"/>
  <c r="C25" i="4"/>
  <c r="C22" i="4"/>
  <c r="B38" i="4"/>
  <c r="D38" i="4" s="1"/>
  <c r="B37" i="4"/>
  <c r="B36" i="4"/>
  <c r="D36" i="4" s="1"/>
  <c r="B35" i="4"/>
  <c r="D35" i="4" s="1"/>
  <c r="B34" i="4"/>
  <c r="B31" i="4"/>
  <c r="D31" i="4" s="1"/>
  <c r="B30" i="4"/>
  <c r="D30" i="4" s="1"/>
  <c r="B29" i="4"/>
  <c r="D29" i="4" s="1"/>
  <c r="B28" i="4"/>
  <c r="D28" i="4" s="1"/>
  <c r="B26" i="4"/>
  <c r="D26" i="4" s="1"/>
  <c r="B24" i="4"/>
  <c r="D24" i="4" s="1"/>
  <c r="B23" i="4"/>
  <c r="D23" i="4" s="1"/>
  <c r="B81" i="4"/>
  <c r="B74" i="4"/>
  <c r="B78" i="4"/>
  <c r="B71" i="4"/>
  <c r="B66" i="4"/>
  <c r="B58" i="4"/>
  <c r="D58" i="4" s="1"/>
  <c r="B54" i="4"/>
  <c r="B50" i="4"/>
  <c r="B46" i="4"/>
  <c r="B43" i="4"/>
  <c r="D27" i="4"/>
  <c r="D32" i="4"/>
  <c r="D34" i="4"/>
  <c r="D37" i="4"/>
  <c r="D39" i="4"/>
  <c r="D40" i="4"/>
  <c r="D7" i="4"/>
  <c r="D8" i="4"/>
  <c r="D9" i="4"/>
  <c r="D10" i="4"/>
  <c r="D11" i="4"/>
  <c r="D12" i="4"/>
  <c r="D13" i="4"/>
  <c r="D14" i="4"/>
  <c r="D15" i="4"/>
  <c r="D16" i="4"/>
  <c r="D6" i="4"/>
  <c r="D149" i="4" l="1"/>
  <c r="D147" i="4"/>
  <c r="B146" i="4"/>
  <c r="D146" i="4" s="1"/>
  <c r="D141" i="4"/>
  <c r="B140" i="4"/>
  <c r="D140" i="4" s="1"/>
  <c r="C86" i="4"/>
  <c r="B129" i="4"/>
  <c r="D129" i="4" s="1"/>
  <c r="D130" i="4"/>
  <c r="B88" i="4"/>
  <c r="D43" i="4"/>
  <c r="B105" i="4"/>
  <c r="B104" i="4" s="1"/>
  <c r="D104" i="4" s="1"/>
  <c r="D17" i="4"/>
  <c r="B73" i="4"/>
  <c r="B22" i="4"/>
  <c r="D89" i="4"/>
  <c r="B33" i="4"/>
  <c r="C42" i="4"/>
  <c r="D81" i="4"/>
  <c r="D50" i="4"/>
  <c r="D71" i="4"/>
  <c r="B42" i="4"/>
  <c r="B41" i="4" s="1"/>
  <c r="B25" i="4"/>
  <c r="D25" i="4" s="1"/>
  <c r="D54" i="4"/>
  <c r="D74" i="4"/>
  <c r="D78" i="4"/>
  <c r="D46" i="4"/>
  <c r="D66" i="4"/>
  <c r="D33" i="4"/>
  <c r="C73" i="4"/>
  <c r="D73" i="4" s="1"/>
  <c r="C21" i="4"/>
  <c r="C20" i="4" s="1"/>
  <c r="C30" i="3"/>
  <c r="E16" i="3"/>
  <c r="E5" i="3"/>
  <c r="E6" i="3"/>
  <c r="G6" i="3" s="1"/>
  <c r="E7" i="3"/>
  <c r="G7" i="3" s="1"/>
  <c r="E8" i="3"/>
  <c r="G8" i="3" s="1"/>
  <c r="E9" i="3"/>
  <c r="E10" i="3"/>
  <c r="G10" i="3" s="1"/>
  <c r="E11" i="3"/>
  <c r="E12" i="3"/>
  <c r="G12" i="3" s="1"/>
  <c r="F30" i="3"/>
  <c r="D30" i="3"/>
  <c r="G29" i="3"/>
  <c r="E28" i="3"/>
  <c r="G28" i="3" s="1"/>
  <c r="E27" i="3"/>
  <c r="G27" i="3" s="1"/>
  <c r="E26" i="3"/>
  <c r="G26" i="3" s="1"/>
  <c r="E25" i="3"/>
  <c r="G25" i="3" s="1"/>
  <c r="E24" i="3"/>
  <c r="G24" i="3" s="1"/>
  <c r="E23" i="3"/>
  <c r="G23" i="3" s="1"/>
  <c r="E22" i="3"/>
  <c r="G22" i="3" s="1"/>
  <c r="E21" i="3"/>
  <c r="G21" i="3" s="1"/>
  <c r="E20" i="3"/>
  <c r="G20" i="3" s="1"/>
  <c r="E19" i="3"/>
  <c r="G19" i="3" s="1"/>
  <c r="E18" i="3"/>
  <c r="G18" i="3" s="1"/>
  <c r="E17" i="3"/>
  <c r="G17" i="3" s="1"/>
  <c r="G16" i="3"/>
  <c r="E15" i="3"/>
  <c r="G15" i="3" s="1"/>
  <c r="E14" i="3"/>
  <c r="G14" i="3" s="1"/>
  <c r="E13" i="3"/>
  <c r="G13" i="3" s="1"/>
  <c r="G11" i="3"/>
  <c r="G9" i="3"/>
  <c r="E4" i="3"/>
  <c r="G4" i="3" s="1"/>
  <c r="E3" i="3"/>
  <c r="B126" i="4" l="1"/>
  <c r="D127" i="4"/>
  <c r="D105" i="4"/>
  <c r="B21" i="4"/>
  <c r="D21" i="4" s="1"/>
  <c r="D22" i="4"/>
  <c r="D88" i="4"/>
  <c r="B87" i="4"/>
  <c r="C41" i="4"/>
  <c r="D41" i="4" s="1"/>
  <c r="D42" i="4"/>
  <c r="E30" i="3"/>
  <c r="G30" i="3" s="1"/>
  <c r="G3" i="3"/>
  <c r="G28" i="2"/>
  <c r="F29" i="2"/>
  <c r="C29" i="2"/>
  <c r="E29" i="2"/>
  <c r="G15" i="2"/>
  <c r="G3" i="2"/>
  <c r="D126" i="4" l="1"/>
  <c r="B125" i="4"/>
  <c r="D87" i="4"/>
  <c r="B20" i="4"/>
  <c r="D20" i="4" s="1"/>
  <c r="C19" i="4"/>
  <c r="D29" i="2"/>
  <c r="E4" i="2"/>
  <c r="E5" i="2"/>
  <c r="G5" i="2" s="1"/>
  <c r="E6" i="2"/>
  <c r="G6" i="2" s="1"/>
  <c r="E7" i="2"/>
  <c r="G7" i="2" s="1"/>
  <c r="E8" i="2"/>
  <c r="G8" i="2" s="1"/>
  <c r="E9" i="2"/>
  <c r="G9" i="2" s="1"/>
  <c r="E10" i="2"/>
  <c r="G10" i="2" s="1"/>
  <c r="E11" i="2"/>
  <c r="G11" i="2" s="1"/>
  <c r="E12" i="2"/>
  <c r="G12" i="2" s="1"/>
  <c r="E13" i="2"/>
  <c r="G13" i="2" s="1"/>
  <c r="E14" i="2"/>
  <c r="G14" i="2" s="1"/>
  <c r="E16" i="2"/>
  <c r="G16" i="2" s="1"/>
  <c r="E17" i="2"/>
  <c r="G17" i="2" s="1"/>
  <c r="E18" i="2"/>
  <c r="G18" i="2" s="1"/>
  <c r="E19" i="2"/>
  <c r="G19" i="2" s="1"/>
  <c r="E20" i="2"/>
  <c r="G20" i="2" s="1"/>
  <c r="E21" i="2"/>
  <c r="G21" i="2" s="1"/>
  <c r="E22" i="2"/>
  <c r="G22" i="2" s="1"/>
  <c r="E23" i="2"/>
  <c r="G23" i="2" s="1"/>
  <c r="E24" i="2"/>
  <c r="G24" i="2" s="1"/>
  <c r="E25" i="2"/>
  <c r="G25" i="2" s="1"/>
  <c r="E26" i="2"/>
  <c r="G26" i="2" s="1"/>
  <c r="E27" i="2"/>
  <c r="G27" i="2" s="1"/>
  <c r="E3" i="2"/>
  <c r="B19" i="4" l="1"/>
  <c r="D19" i="4" s="1"/>
  <c r="D125" i="4"/>
  <c r="G29" i="2"/>
  <c r="G4" i="2"/>
  <c r="F12" i="1"/>
  <c r="F11" i="1"/>
  <c r="D123" i="4" l="1"/>
  <c r="D16" i="1"/>
  <c r="C15" i="1"/>
  <c r="C14" i="1"/>
  <c r="C13" i="1"/>
  <c r="C12" i="1"/>
  <c r="C11" i="1"/>
  <c r="C5" i="1"/>
  <c r="D122" i="4" l="1"/>
  <c r="D86" i="4" s="1"/>
  <c r="B86" i="4"/>
</calcChain>
</file>

<file path=xl/sharedStrings.xml><?xml version="1.0" encoding="utf-8"?>
<sst xmlns="http://schemas.openxmlformats.org/spreadsheetml/2006/main" count="309" uniqueCount="159">
  <si>
    <t>Ngân sách</t>
  </si>
  <si>
    <t>Học phí</t>
  </si>
  <si>
    <t>Hỗ trợ các hoạt động GD, vệ sinh</t>
  </si>
  <si>
    <t>Học 02 buổi/ngày</t>
  </si>
  <si>
    <t>Nước uống</t>
  </si>
  <si>
    <t>Sổ liên lạc điện tử</t>
  </si>
  <si>
    <t>Phôi học bạ</t>
  </si>
  <si>
    <t>Căng tin</t>
  </si>
  <si>
    <t>Giữ xe</t>
  </si>
  <si>
    <t>Các nguồn</t>
  </si>
  <si>
    <t>BHYT học sinh</t>
  </si>
  <si>
    <t>Chi năm 2023</t>
  </si>
  <si>
    <t>Thu Năm 2023</t>
  </si>
  <si>
    <t>Chi năm 2022</t>
  </si>
  <si>
    <t>Thu Năm học
2023-2024</t>
  </si>
  <si>
    <t>Thu Năm học
2024-2025</t>
  </si>
  <si>
    <t>Số dư (Tồn
chuyển năm sau)</t>
  </si>
  <si>
    <t>Dạy thêm-học thêm(QĐ 02)</t>
  </si>
  <si>
    <t>Lãi ngân hàng, kho bạc</t>
  </si>
  <si>
    <t>Chăm sóc sức khỏe ban đầu</t>
  </si>
  <si>
    <t>Tiền Lương</t>
  </si>
  <si>
    <t>Mục</t>
  </si>
  <si>
    <t>st</t>
  </si>
  <si>
    <t>phụ cấp lương</t>
  </si>
  <si>
    <t>Tiền thưởng</t>
  </si>
  <si>
    <t>Các khoản đóng góp</t>
  </si>
  <si>
    <t>Các khoản thanh toán khác cho cá nhân-6449</t>
  </si>
  <si>
    <t>thanh toán dịch vụ công cộng</t>
  </si>
  <si>
    <t>khoán phương tiện theo chế độ</t>
  </si>
  <si>
    <t>tiền điện</t>
  </si>
  <si>
    <t>vật tư vp</t>
  </si>
  <si>
    <t>thông tin, tuyên truyền, liên lạc</t>
  </si>
  <si>
    <t>công tác phí</t>
  </si>
  <si>
    <t>chi phí thuê mướn</t>
  </si>
  <si>
    <t>chi phí nvcm của từng ngành</t>
  </si>
  <si>
    <t>mua sắm ts vô hình</t>
  </si>
  <si>
    <t>chi khác</t>
  </si>
  <si>
    <t>chi các khoản phí và lệ phí</t>
  </si>
  <si>
    <t>chi bảo hiểm tài sản và phương tiện</t>
  </si>
  <si>
    <t>chi tiếp khách</t>
  </si>
  <si>
    <t>NS 2023</t>
  </si>
  <si>
    <t>chi mua báo, tạp chí của Đảng</t>
  </si>
  <si>
    <t>chi thanh toán các dịch vụ công cộng, vật tư VP, các chi phí Đảng vụ khác và phụ cấp cấp ủy</t>
  </si>
  <si>
    <t>chi lập quỹ bổ sung thu nhập,
quỹ dự phòng ổn định thu nhập</t>
  </si>
  <si>
    <t>chi lập Quỹ phúc lợi</t>
  </si>
  <si>
    <t>chi lập Quỹ khen thưởng</t>
  </si>
  <si>
    <t>chi lập Quỹ phát triển hoạt động sự nghiệp</t>
  </si>
  <si>
    <t>tc</t>
  </si>
  <si>
    <t>cctl</t>
  </si>
  <si>
    <t>NS 2022</t>
  </si>
  <si>
    <t>sửa sữa, duy tu tài sản phục vụ công tác
chuyên môn và các công trình cơ sở hạ tầng</t>
  </si>
  <si>
    <t>Trợ cấp Tết</t>
  </si>
  <si>
    <t>chênh lệch</t>
  </si>
  <si>
    <t>HỌC PHÍ 2023</t>
  </si>
  <si>
    <t>HP 2022</t>
  </si>
  <si>
    <t>Học bổng và hỗ trợ khác cho học sinh,
sinh viên, cán bộ đi học</t>
  </si>
  <si>
    <t>VI. KẾT QUẢ TÀI CHÍNH</t>
  </si>
  <si>
    <t>1. Tình hình tài chính của trường THPT Nguyễn Văn Trỗi trong năm tài chính liền kề thời điểm báo cáo (Năm 2023), trong đó cơ cấu các khoản thu, chi hoạt động như sau:</t>
  </si>
  <si>
    <t>a. Các khoản thu phân theo:</t>
  </si>
  <si>
    <t xml:space="preserve">Nguồn kinh phí </t>
  </si>
  <si>
    <t>Năm báo cáo
(2023)</t>
  </si>
  <si>
    <t>Năm trước liền kề năm báo cáo
(2022)</t>
  </si>
  <si>
    <t>b. Các khoản chi phân theo:</t>
  </si>
  <si>
    <t>Chi tiền lương và thu nhập:</t>
  </si>
  <si>
    <t>Chi thanh toán cho cá nhân:</t>
  </si>
  <si>
    <t>Chi cơ sở vật chất và dịch vụ</t>
  </si>
  <si>
    <t>+ Lương theo ngạch, bậc</t>
  </si>
  <si>
    <t>+ Lương hợp đồng theo chế độ</t>
  </si>
  <si>
    <t>- Tiền lương cho cán bộ quản lý,
giáo viên, nhân viên</t>
  </si>
  <si>
    <t xml:space="preserve">- Phụ cấp lương </t>
  </si>
  <si>
    <t>+ Phụ cấp chức vụ</t>
  </si>
  <si>
    <t>+ Phụ cấp làm đêm, làm thêm giờ</t>
  </si>
  <si>
    <t>+ Phụ cấp nặng nhọc, độc hại, nguy hiểm</t>
  </si>
  <si>
    <t>+ Phụ cấp ưu đãi nghề</t>
  </si>
  <si>
    <t>+ Phụ cấp trách nhiệm theo nghề, theo công việc</t>
  </si>
  <si>
    <t>+ Phụ thâm niên vượt khung, phụ cấp thâm niên nghề</t>
  </si>
  <si>
    <t>- Tiền thưởng thường xuyên</t>
  </si>
  <si>
    <t>- Các khoản đóng góp</t>
  </si>
  <si>
    <t>+ Bảo hiểm xã hội</t>
  </si>
  <si>
    <t>+ Bảo hiểm y tế</t>
  </si>
  <si>
    <t>+ Kinh phí công đoàn</t>
  </si>
  <si>
    <t>+ Bảo hiểm thất nghiệp</t>
  </si>
  <si>
    <t>+ Các khoản đóng góp khác</t>
  </si>
  <si>
    <t>- Các khoản thanh toán khác cho cá nhân</t>
  </si>
  <si>
    <t>Chi về hàng hóa, dịch vụ</t>
  </si>
  <si>
    <t>+ Tiền điện</t>
  </si>
  <si>
    <t>- Thanh toán dịch vụ công cộng</t>
  </si>
  <si>
    <t>+ Tiền khoán phương tiện theo chế độ</t>
  </si>
  <si>
    <t>- Vật tư văn phòng</t>
  </si>
  <si>
    <t>+ Văn phòng phẩm</t>
  </si>
  <si>
    <t>+ Khoán văn phòng phẩm</t>
  </si>
  <si>
    <t>- Thông tin, tuyên truyền, liên lạc</t>
  </si>
  <si>
    <t>+ Cước phí điện thoại, thuê bao đường điện thoại</t>
  </si>
  <si>
    <t>+ Thuê bao cáp truyền hình, cước phí internet...</t>
  </si>
  <si>
    <t>+ Sách, báo, tạp chí thư viện</t>
  </si>
  <si>
    <t>- Công tác phí</t>
  </si>
  <si>
    <t>+ Tiền vé máy bay, tàu, xe</t>
  </si>
  <si>
    <t>+ Phụ cấp công tác phí</t>
  </si>
  <si>
    <t>+ Tiền thuê phòng ngủ</t>
  </si>
  <si>
    <t>- Chi phí thuê mướn</t>
  </si>
  <si>
    <t>+ Thuê phương tiện vận chuyển</t>
  </si>
  <si>
    <t>+ Thuê thiết bị các loại</t>
  </si>
  <si>
    <t>+ Thuê lao động trong nước</t>
  </si>
  <si>
    <t>+ Thuê đào tạo lại cán bộ</t>
  </si>
  <si>
    <t>- Chi phí nghiệp vụ chuyên môn của từng ngành</t>
  </si>
  <si>
    <t>+ Chi mua hàng hóa, vật tư</t>
  </si>
  <si>
    <t>+ Đồng phục, trang phục, bảo hộ lao động</t>
  </si>
  <si>
    <t>+ Chi phí hoạt động nghiệp vụ chuyên ngành</t>
  </si>
  <si>
    <t>+ Chi khác</t>
  </si>
  <si>
    <t>- Mua sắm tài sản vô hình</t>
  </si>
  <si>
    <t>+ Mua, bảo trì phần mềm công nghệ thông tin</t>
  </si>
  <si>
    <t>- Chi khác</t>
  </si>
  <si>
    <t>+ Chi các khoản phí và lệ phí</t>
  </si>
  <si>
    <t>+ Chi bảo hiểm tài sản và phương tiện</t>
  </si>
  <si>
    <t>+ Chi tiếp khách</t>
  </si>
  <si>
    <t>+ Chi mua báo, tạp chí của Đảng</t>
  </si>
  <si>
    <t>+ Chi thanh toán các dịch vụ công cộng, vật tư văn phòng, thông tin tuyên truyền, liên lạc, chi đào tạo, bồi dưỡng nghiệp vụ, công tác  Đảng, các chi phí Đảng vụ khác và phụ cấp cấp ủy</t>
  </si>
  <si>
    <t>Các khoản chi khác</t>
  </si>
  <si>
    <t>+ Chi lập quỹ bổ sung thu nhập,
quỹ dự phòng ổn định thu nhập</t>
  </si>
  <si>
    <t>+ Chi lập Quỹ phúc lợi</t>
  </si>
  <si>
    <t>+ Chi lập Quỹ khen thưởng</t>
  </si>
  <si>
    <t>+ Chi lập Quỹ phát triển hoạt động sự nghiệp</t>
  </si>
  <si>
    <t>- Chi cho công tác Đảng ở tổ chức Đảng cơ sở và các cấp
trên cơ sở, các đơn vị hành chính, sự nghiệp</t>
  </si>
  <si>
    <t>- Chi lập các quỹ của đơn vị thực hiện khoán chi và đơn vị đơn
vị sự nghiệp có thu theo chế độ quy định</t>
  </si>
  <si>
    <t>b. 1. Nguồn ngân sách:</t>
  </si>
  <si>
    <t>- Trợ cấp Tết</t>
  </si>
  <si>
    <t>So sánh
(Tăng-số dương;
Giảm- số âm)</t>
  </si>
  <si>
    <t>+ Mua sắm công cụ, dụng cụ văn phòng</t>
  </si>
  <si>
    <t>+ Chi phí thuê mướn khác</t>
  </si>
  <si>
    <t>- Sửa chữa, duy tu tài sản phục vụ công tác chuyên môn 
và các công trình cơ sở hạ tầng</t>
  </si>
  <si>
    <t>+ Các thiết bị công nghệ thông tin</t>
  </si>
  <si>
    <t>2. Các khoản thu và mức thu đối với người học, bao gồm:</t>
  </si>
  <si>
    <t>Năm học 
2023-2024</t>
  </si>
  <si>
    <t>Dự kiến Năm học tiếp theo
2024-2025</t>
  </si>
  <si>
    <t>3. Chính sách và kết quả thực hiện chính sách hàng năm về trợ cấp và miễn giảm học phí, học bổng đối với người học</t>
  </si>
  <si>
    <t>4. Số dư các quỹ theo quy định:</t>
  </si>
  <si>
    <t>Số dư chuyển sang năm 2024</t>
  </si>
  <si>
    <t>Đơn vị tính: đồng</t>
  </si>
  <si>
    <t>Tổng cộng</t>
  </si>
  <si>
    <t>b. 2. Nguồn học phí:</t>
  </si>
  <si>
    <t>- Học bổng và hỗ trợ khác cho học sinh, sinh viên, cán bộ đi học</t>
  </si>
  <si>
    <t>+ Các khoản hỗ trợ khác</t>
  </si>
  <si>
    <t>+ Vật tư văn phòng khác</t>
  </si>
  <si>
    <t>+ Tài sản và thiết bị văn phòng</t>
  </si>
  <si>
    <t>b. 3. Nguồn hỗ trợ các hoạt động giáo dục, vệ sinh:</t>
  </si>
  <si>
    <t>- Tiền thưởng (thưởng khác)</t>
  </si>
  <si>
    <t>+ Tiền vệ sinh môi trường</t>
  </si>
  <si>
    <t>b. 4. Nguồn học 02 buổi/ngày</t>
  </si>
  <si>
    <t>b. 5. Nguồn nước uống</t>
  </si>
  <si>
    <t>b. 6. Nguồn dạy thêm-học thêm (QĐ 02)</t>
  </si>
  <si>
    <t>+ Công trình văn hóa, công viên, thể thao</t>
  </si>
  <si>
    <t>- Mua sắm tài sản phục vụ công tác chuyên môn</t>
  </si>
  <si>
    <t>+ Tài sản và thiết bị khác</t>
  </si>
  <si>
    <t>Năm học 2023-2024 thực hiện miễn: 02 học sinh (01 học sinh mồ côi cả cha lẫn mẹ; 01 học sinh khuyết tật), tổng số tiền: 720.000 đồng.</t>
  </si>
  <si>
    <t>b. 7. Nguồn sổ liên lạc điện tử</t>
  </si>
  <si>
    <t>b. 8. Nguồn BHYT học sinh</t>
  </si>
  <si>
    <t>b. 8. Nguồn phôi học bạ</t>
  </si>
  <si>
    <t>b. 9. Nguồn căn tin</t>
  </si>
  <si>
    <t>b. 9. Nguồn giữ xe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</si>
</sst>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1" x14ac:knownFonts="1">
    <font>
      <sz val="11"/>
      <color theme="1"/>
      <name val="Calibri"/>
      <family val="2"/>
      <scheme val="minor"/>
    </font>
    <font>
      <sz val="14"/>
      <color theme="1"/>
      <name val="Times New Roman"/>
      <family val="1"/>
    </font>
    <font>
      <sz val="11"/>
      <color theme="1"/>
      <name val="Calibri"/>
      <family val="2"/>
      <scheme val="minor"/>
    </font>
    <font>
      <b/>
      <sz val="14"/>
      <color theme="1"/>
      <name val="Times New Roman"/>
      <family val="1"/>
    </font>
    <font>
      <b/>
      <sz val="14"/>
      <color rgb="FFFF0000"/>
      <name val="Times New Roman"/>
      <family val="1"/>
    </font>
    <font>
      <i/>
      <sz val="14"/>
      <color theme="1"/>
      <name val="Times New Roman"/>
      <family val="1"/>
    </font>
    <font>
      <b/>
      <i/>
      <sz val="14"/>
      <color rgb="FFFF0000"/>
      <name val="Times New Roman"/>
      <family val="1"/>
    </font>
    <font>
      <sz val="14"/>
      <color rgb="FFFF0000"/>
      <name val="Times New Roman"/>
      <family val="1"/>
    </font>
    <font>
      <i/>
      <sz val="14"/>
      <color rgb="FFFF0000"/>
      <name val="Times New Roman"/>
      <family val="1"/>
    </font>
    <font>
      <b/>
      <sz val="14"/>
      <name val="Times New Roman"/>
      <family val="1"/>
    </font>
    <font>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s>
  <cellStyleXfs count="2">
    <xf numFmtId="0" fontId="0" fillId="0" borderId="0"/>
    <xf numFmtId="43" fontId="2"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1" fillId="0" borderId="1" xfId="0" applyFont="1" applyBorder="1"/>
    <xf numFmtId="164" fontId="1" fillId="0" borderId="1" xfId="1" applyNumberFormat="1" applyFont="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43" fontId="1" fillId="0" borderId="1" xfId="1" applyFont="1" applyBorder="1"/>
    <xf numFmtId="164" fontId="1" fillId="0" borderId="1" xfId="0" applyNumberFormat="1" applyFont="1" applyBorder="1"/>
    <xf numFmtId="164" fontId="1" fillId="0" borderId="0" xfId="1" applyNumberFormat="1" applyFont="1"/>
    <xf numFmtId="164" fontId="1" fillId="0" borderId="1" xfId="1" applyNumberFormat="1" applyFont="1" applyFill="1" applyBorder="1"/>
    <xf numFmtId="0" fontId="3" fillId="0" borderId="1" xfId="0" applyFont="1" applyFill="1" applyBorder="1" applyAlignment="1">
      <alignment horizontal="center" vertical="center" wrapText="1"/>
    </xf>
    <xf numFmtId="0" fontId="1" fillId="0" borderId="1" xfId="0" applyFont="1" applyFill="1" applyBorder="1"/>
    <xf numFmtId="0" fontId="1" fillId="0" borderId="0" xfId="0" applyFont="1" applyAlignment="1">
      <alignment wrapText="1"/>
    </xf>
    <xf numFmtId="164" fontId="3" fillId="0" borderId="0" xfId="1" applyNumberFormat="1" applyFont="1"/>
    <xf numFmtId="0" fontId="3" fillId="2" borderId="0" xfId="0" applyFont="1" applyFill="1" applyAlignment="1">
      <alignment horizontal="center"/>
    </xf>
    <xf numFmtId="0" fontId="3" fillId="0" borderId="0" xfId="0" applyFont="1" applyAlignment="1">
      <alignment horizontal="center"/>
    </xf>
    <xf numFmtId="164" fontId="3" fillId="0" borderId="0" xfId="1" applyNumberFormat="1" applyFont="1" applyAlignment="1">
      <alignment horizontal="center"/>
    </xf>
    <xf numFmtId="164" fontId="3" fillId="0" borderId="0" xfId="0" applyNumberFormat="1" applyFont="1"/>
    <xf numFmtId="0" fontId="4" fillId="0" borderId="0" xfId="0" applyFont="1" applyAlignment="1">
      <alignment horizontal="center"/>
    </xf>
    <xf numFmtId="164" fontId="4" fillId="0" borderId="0" xfId="0" applyNumberFormat="1" applyFont="1"/>
    <xf numFmtId="0" fontId="4" fillId="0" borderId="0" xfId="0" applyFont="1"/>
    <xf numFmtId="0" fontId="3" fillId="2" borderId="1" xfId="0" applyFont="1" applyFill="1" applyBorder="1" applyAlignment="1">
      <alignment horizontal="center"/>
    </xf>
    <xf numFmtId="0" fontId="3" fillId="0" borderId="1" xfId="0" applyFont="1" applyBorder="1" applyAlignment="1">
      <alignment horizontal="center"/>
    </xf>
    <xf numFmtId="164" fontId="3" fillId="0" borderId="1" xfId="1" applyNumberFormat="1" applyFont="1" applyBorder="1" applyAlignment="1">
      <alignment horizontal="center"/>
    </xf>
    <xf numFmtId="0" fontId="4" fillId="0" borderId="1" xfId="0" applyFont="1" applyBorder="1" applyAlignment="1">
      <alignment horizontal="center"/>
    </xf>
    <xf numFmtId="164" fontId="3" fillId="0" borderId="1" xfId="0" applyNumberFormat="1" applyFont="1" applyBorder="1"/>
    <xf numFmtId="164" fontId="4" fillId="0" borderId="1" xfId="0" applyNumberFormat="1" applyFont="1" applyBorder="1"/>
    <xf numFmtId="0" fontId="1" fillId="0" borderId="1" xfId="0" applyFont="1" applyBorder="1" applyAlignment="1">
      <alignment wrapText="1"/>
    </xf>
    <xf numFmtId="0" fontId="3" fillId="0" borderId="1" xfId="0" applyFont="1" applyBorder="1"/>
    <xf numFmtId="164" fontId="3" fillId="0" borderId="1" xfId="1" applyNumberFormat="1" applyFont="1" applyBorder="1"/>
    <xf numFmtId="0" fontId="3" fillId="0" borderId="0" xfId="0" applyFont="1" applyFill="1" applyAlignment="1">
      <alignment horizontal="left"/>
    </xf>
    <xf numFmtId="164" fontId="3" fillId="0" borderId="1" xfId="1" applyNumberFormat="1" applyFont="1" applyBorder="1" applyAlignment="1">
      <alignment horizontal="center" vertical="center" wrapText="1"/>
    </xf>
    <xf numFmtId="0" fontId="3" fillId="0" borderId="0" xfId="0" applyFont="1" applyAlignment="1">
      <alignment wrapText="1"/>
    </xf>
    <xf numFmtId="0" fontId="7" fillId="0" borderId="0" xfId="0" applyFont="1"/>
    <xf numFmtId="0" fontId="8" fillId="0" borderId="0" xfId="0" applyFont="1"/>
    <xf numFmtId="0" fontId="9" fillId="0" borderId="0" xfId="0" applyFont="1"/>
    <xf numFmtId="0" fontId="6" fillId="0" borderId="1" xfId="0" applyFont="1" applyBorder="1"/>
    <xf numFmtId="0" fontId="1" fillId="0" borderId="1" xfId="0" quotePrefix="1" applyFont="1" applyBorder="1" applyAlignment="1">
      <alignment wrapText="1"/>
    </xf>
    <xf numFmtId="0" fontId="1" fillId="0" borderId="1" xfId="0" quotePrefix="1" applyFont="1" applyBorder="1"/>
    <xf numFmtId="164" fontId="7" fillId="0" borderId="1" xfId="1" applyNumberFormat="1" applyFont="1" applyBorder="1"/>
    <xf numFmtId="0" fontId="9" fillId="0" borderId="1" xfId="0" applyFont="1" applyBorder="1"/>
    <xf numFmtId="164" fontId="9" fillId="0" borderId="1" xfId="1" applyNumberFormat="1" applyFont="1" applyBorder="1"/>
    <xf numFmtId="0" fontId="7" fillId="0" borderId="1" xfId="0" quotePrefix="1" applyFont="1" applyBorder="1"/>
    <xf numFmtId="164" fontId="6" fillId="3" borderId="1" xfId="1" applyNumberFormat="1" applyFont="1" applyFill="1" applyBorder="1"/>
    <xf numFmtId="164" fontId="8" fillId="3" borderId="1" xfId="1" applyNumberFormat="1" applyFont="1" applyFill="1" applyBorder="1"/>
    <xf numFmtId="0" fontId="7" fillId="0" borderId="1" xfId="0" quotePrefix="1" applyFont="1" applyBorder="1" applyAlignment="1">
      <alignment wrapText="1"/>
    </xf>
    <xf numFmtId="0" fontId="6" fillId="3" borderId="1" xfId="0" quotePrefix="1" applyFont="1" applyFill="1" applyBorder="1"/>
    <xf numFmtId="164" fontId="3" fillId="2" borderId="1" xfId="1" applyNumberFormat="1" applyFont="1" applyFill="1" applyBorder="1" applyAlignment="1">
      <alignment horizontal="center" vertical="center" wrapText="1"/>
    </xf>
    <xf numFmtId="0" fontId="3" fillId="0" borderId="2" xfId="0" applyFont="1" applyBorder="1"/>
    <xf numFmtId="164" fontId="7" fillId="0" borderId="1" xfId="0" applyNumberFormat="1" applyFont="1" applyBorder="1"/>
    <xf numFmtId="0" fontId="5" fillId="0" borderId="0" xfId="0" applyFont="1" applyBorder="1" applyAlignment="1"/>
    <xf numFmtId="164" fontId="3" fillId="2" borderId="1" xfId="0" applyNumberFormat="1" applyFont="1" applyFill="1" applyBorder="1"/>
    <xf numFmtId="164" fontId="10" fillId="0" borderId="1" xfId="1" applyNumberFormat="1" applyFont="1" applyBorder="1"/>
    <xf numFmtId="0" fontId="6" fillId="3" borderId="1" xfId="0" applyFont="1" applyFill="1" applyBorder="1"/>
    <xf numFmtId="0" fontId="6" fillId="0" borderId="1" xfId="0" quotePrefix="1" applyFont="1" applyFill="1" applyBorder="1"/>
    <xf numFmtId="164" fontId="6" fillId="0" borderId="1" xfId="1" applyNumberFormat="1" applyFont="1" applyFill="1" applyBorder="1"/>
    <xf numFmtId="164" fontId="1" fillId="0" borderId="1" xfId="0" applyNumberFormat="1" applyFont="1" applyFill="1" applyBorder="1"/>
    <xf numFmtId="0" fontId="1" fillId="0" borderId="0" xfId="0" applyFont="1" applyFill="1"/>
    <xf numFmtId="0" fontId="7" fillId="0" borderId="1" xfId="0" quotePrefix="1" applyFont="1" applyFill="1" applyBorder="1"/>
    <xf numFmtId="164" fontId="7" fillId="0" borderId="1" xfId="1" applyNumberFormat="1" applyFont="1" applyFill="1" applyBorder="1"/>
    <xf numFmtId="0" fontId="7" fillId="0" borderId="0" xfId="0" applyFont="1" applyFill="1"/>
    <xf numFmtId="0" fontId="3" fillId="0" borderId="1" xfId="0" applyFont="1" applyFill="1" applyBorder="1"/>
    <xf numFmtId="164" fontId="3" fillId="0"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164" fontId="1" fillId="2" borderId="1" xfId="1" applyNumberFormat="1" applyFont="1" applyFill="1" applyBorder="1"/>
    <xf numFmtId="0" fontId="3" fillId="0" borderId="0" xfId="0" applyFont="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1" fillId="0" borderId="0" xfId="0" applyFont="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1"/>
  <sheetViews>
    <sheetView tabSelected="1" topLeftCell="A208" zoomScale="110" zoomScaleNormal="110" workbookViewId="0">
      <selection activeCell="B125" sqref="B125"/>
    </sheetView>
  </sheetViews>
  <sheetFormatPr defaultRowHeight="18.75" x14ac:dyDescent="0.3"/>
  <cols>
    <col min="1" max="1" width="63" style="1" customWidth="1"/>
    <col min="2" max="2" width="21.7109375" style="1" customWidth="1"/>
    <col min="3" max="3" width="20.7109375" style="10" customWidth="1"/>
    <col min="4" max="4" width="21.42578125" style="1" customWidth="1"/>
    <col min="5" max="16384" width="9.140625" style="1"/>
  </cols>
  <sheetData>
    <row r="1" spans="1:4" x14ac:dyDescent="0.3">
      <c r="A1" s="32" t="s">
        <v>56</v>
      </c>
    </row>
    <row r="2" spans="1:4" ht="18.75" customHeight="1" x14ac:dyDescent="0.3">
      <c r="A2" s="67" t="s">
        <v>57</v>
      </c>
      <c r="B2" s="67"/>
      <c r="C2" s="67"/>
      <c r="D2" s="67"/>
    </row>
    <row r="3" spans="1:4" s="2" customFormat="1" x14ac:dyDescent="0.3">
      <c r="A3" s="2" t="s">
        <v>58</v>
      </c>
      <c r="C3" s="15"/>
    </row>
    <row r="4" spans="1:4" s="2" customFormat="1" x14ac:dyDescent="0.3">
      <c r="D4" s="52" t="s">
        <v>137</v>
      </c>
    </row>
    <row r="5" spans="1:4" s="7" customFormat="1" ht="56.25" x14ac:dyDescent="0.25">
      <c r="A5" s="5" t="s">
        <v>59</v>
      </c>
      <c r="B5" s="6" t="s">
        <v>60</v>
      </c>
      <c r="C5" s="33" t="s">
        <v>61</v>
      </c>
      <c r="D5" s="6" t="s">
        <v>126</v>
      </c>
    </row>
    <row r="6" spans="1:4" ht="24.95" customHeight="1" x14ac:dyDescent="0.3">
      <c r="A6" s="3" t="s">
        <v>0</v>
      </c>
      <c r="B6" s="4">
        <v>8157575000</v>
      </c>
      <c r="C6" s="4">
        <v>8700921100</v>
      </c>
      <c r="D6" s="9">
        <f>B6-C6</f>
        <v>-543346100</v>
      </c>
    </row>
    <row r="7" spans="1:4" ht="24.95" customHeight="1" x14ac:dyDescent="0.3">
      <c r="A7" s="3" t="s">
        <v>1</v>
      </c>
      <c r="B7" s="4">
        <v>345200000</v>
      </c>
      <c r="C7" s="4">
        <v>156160000</v>
      </c>
      <c r="D7" s="9">
        <f t="shared" ref="D7:D16" si="0">B7-C7</f>
        <v>189040000</v>
      </c>
    </row>
    <row r="8" spans="1:4" ht="24.95" customHeight="1" x14ac:dyDescent="0.3">
      <c r="A8" s="3" t="s">
        <v>2</v>
      </c>
      <c r="B8" s="4">
        <v>134487000</v>
      </c>
      <c r="C8" s="4">
        <v>129532500</v>
      </c>
      <c r="D8" s="9">
        <f t="shared" si="0"/>
        <v>4954500</v>
      </c>
    </row>
    <row r="9" spans="1:4" ht="24.95" customHeight="1" x14ac:dyDescent="0.3">
      <c r="A9" s="3" t="s">
        <v>3</v>
      </c>
      <c r="B9" s="4">
        <v>713143697</v>
      </c>
      <c r="C9" s="4">
        <v>328122523</v>
      </c>
      <c r="D9" s="9">
        <f t="shared" si="0"/>
        <v>385021174</v>
      </c>
    </row>
    <row r="10" spans="1:4" ht="24.95" customHeight="1" x14ac:dyDescent="0.3">
      <c r="A10" s="3" t="s">
        <v>4</v>
      </c>
      <c r="B10" s="4">
        <v>26897400</v>
      </c>
      <c r="C10" s="4">
        <v>43177500</v>
      </c>
      <c r="D10" s="9">
        <f t="shared" si="0"/>
        <v>-16280100</v>
      </c>
    </row>
    <row r="11" spans="1:4" ht="24.95" customHeight="1" x14ac:dyDescent="0.3">
      <c r="A11" s="13" t="s">
        <v>17</v>
      </c>
      <c r="B11" s="4">
        <v>26891200</v>
      </c>
      <c r="C11" s="4">
        <v>438136000</v>
      </c>
      <c r="D11" s="9">
        <f t="shared" si="0"/>
        <v>-411244800</v>
      </c>
    </row>
    <row r="12" spans="1:4" ht="24.95" customHeight="1" x14ac:dyDescent="0.3">
      <c r="A12" s="13" t="s">
        <v>10</v>
      </c>
      <c r="B12" s="4">
        <v>630617400</v>
      </c>
      <c r="C12" s="4">
        <v>507179610</v>
      </c>
      <c r="D12" s="9">
        <f t="shared" si="0"/>
        <v>123437790</v>
      </c>
    </row>
    <row r="13" spans="1:4" ht="24.95" customHeight="1" x14ac:dyDescent="0.3">
      <c r="A13" s="3" t="s">
        <v>6</v>
      </c>
      <c r="B13" s="4">
        <v>3141000</v>
      </c>
      <c r="C13" s="4">
        <v>0</v>
      </c>
      <c r="D13" s="9">
        <f t="shared" si="0"/>
        <v>3141000</v>
      </c>
    </row>
    <row r="14" spans="1:4" ht="24.95" customHeight="1" x14ac:dyDescent="0.3">
      <c r="A14" s="3" t="s">
        <v>7</v>
      </c>
      <c r="B14" s="4">
        <v>220000000</v>
      </c>
      <c r="C14" s="4">
        <v>110000000</v>
      </c>
      <c r="D14" s="9">
        <f t="shared" si="0"/>
        <v>110000000</v>
      </c>
    </row>
    <row r="15" spans="1:4" ht="24.95" customHeight="1" x14ac:dyDescent="0.3">
      <c r="A15" s="3" t="s">
        <v>8</v>
      </c>
      <c r="B15" s="4">
        <v>100000000</v>
      </c>
      <c r="C15" s="4">
        <v>50000000</v>
      </c>
      <c r="D15" s="9">
        <f t="shared" si="0"/>
        <v>50000000</v>
      </c>
    </row>
    <row r="16" spans="1:4" ht="27" customHeight="1" x14ac:dyDescent="0.3">
      <c r="A16" s="3" t="s">
        <v>18</v>
      </c>
      <c r="B16" s="4">
        <v>3657686</v>
      </c>
      <c r="C16" s="4">
        <v>0</v>
      </c>
      <c r="D16" s="9">
        <f t="shared" si="0"/>
        <v>3657686</v>
      </c>
    </row>
    <row r="17" spans="1:4" s="2" customFormat="1" ht="27" customHeight="1" x14ac:dyDescent="0.3">
      <c r="A17" s="30" t="s">
        <v>138</v>
      </c>
      <c r="B17" s="31">
        <f>SUM(B6:B16)</f>
        <v>10361610383</v>
      </c>
      <c r="C17" s="31">
        <f>SUM(C6:C16)</f>
        <v>10463229233</v>
      </c>
      <c r="D17" s="31">
        <f>SUM(D6:D16)</f>
        <v>-101618850</v>
      </c>
    </row>
    <row r="18" spans="1:4" ht="56.25" x14ac:dyDescent="0.3">
      <c r="A18" s="30" t="s">
        <v>62</v>
      </c>
      <c r="B18" s="6" t="s">
        <v>60</v>
      </c>
      <c r="C18" s="33" t="s">
        <v>61</v>
      </c>
      <c r="D18" s="3"/>
    </row>
    <row r="19" spans="1:4" x14ac:dyDescent="0.3">
      <c r="A19" s="30" t="s">
        <v>124</v>
      </c>
      <c r="B19" s="49">
        <f>B20+B41+B73</f>
        <v>8157575000</v>
      </c>
      <c r="C19" s="49">
        <f>C20+C41+C73</f>
        <v>8700921100</v>
      </c>
      <c r="D19" s="9">
        <f>B19-C19</f>
        <v>-543346100</v>
      </c>
    </row>
    <row r="20" spans="1:4" s="36" customFormat="1" ht="19.5" x14ac:dyDescent="0.35">
      <c r="A20" s="38" t="s">
        <v>63</v>
      </c>
      <c r="B20" s="46">
        <f>B21</f>
        <v>6659155845</v>
      </c>
      <c r="C20" s="46">
        <f>C21</f>
        <v>6280682845</v>
      </c>
      <c r="D20" s="9">
        <f t="shared" ref="D20:D85" si="1">B20-C20</f>
        <v>378473000</v>
      </c>
    </row>
    <row r="21" spans="1:4" x14ac:dyDescent="0.3">
      <c r="A21" s="30" t="s">
        <v>64</v>
      </c>
      <c r="B21" s="31">
        <f>B22+B25+B32+B33+B39+B40</f>
        <v>6659155845</v>
      </c>
      <c r="C21" s="31">
        <f>C22+C25+C32+C33+C39+C40</f>
        <v>6280682845</v>
      </c>
      <c r="D21" s="9">
        <f t="shared" si="1"/>
        <v>378473000</v>
      </c>
    </row>
    <row r="22" spans="1:4" ht="37.5" x14ac:dyDescent="0.3">
      <c r="A22" s="39" t="s">
        <v>68</v>
      </c>
      <c r="B22" s="41">
        <f>SUM(B23:B24)</f>
        <v>3210560912</v>
      </c>
      <c r="C22" s="41">
        <f>SUM(C23:C24)</f>
        <v>3067979062</v>
      </c>
      <c r="D22" s="9">
        <f t="shared" si="1"/>
        <v>142581850</v>
      </c>
    </row>
    <row r="23" spans="1:4" x14ac:dyDescent="0.3">
      <c r="A23" s="39" t="s">
        <v>66</v>
      </c>
      <c r="B23" s="4">
        <f>2987565425+161061704</f>
        <v>3148627129</v>
      </c>
      <c r="C23" s="4">
        <v>3005002348</v>
      </c>
      <c r="D23" s="9">
        <f t="shared" si="1"/>
        <v>143624781</v>
      </c>
    </row>
    <row r="24" spans="1:4" x14ac:dyDescent="0.3">
      <c r="A24" s="39" t="s">
        <v>67</v>
      </c>
      <c r="B24" s="4">
        <f>59272198+2661585</f>
        <v>61933783</v>
      </c>
      <c r="C24" s="4">
        <v>62976714</v>
      </c>
      <c r="D24" s="9">
        <f t="shared" si="1"/>
        <v>-1042931</v>
      </c>
    </row>
    <row r="25" spans="1:4" x14ac:dyDescent="0.3">
      <c r="A25" s="39" t="s">
        <v>69</v>
      </c>
      <c r="B25" s="41">
        <f>SUM(B26:B31)</f>
        <v>2386741041</v>
      </c>
      <c r="C25" s="41">
        <f>SUM(C26:C31)</f>
        <v>2150166029</v>
      </c>
      <c r="D25" s="9">
        <f t="shared" si="1"/>
        <v>236575012</v>
      </c>
    </row>
    <row r="26" spans="1:4" x14ac:dyDescent="0.3">
      <c r="A26" s="39" t="s">
        <v>70</v>
      </c>
      <c r="B26" s="4">
        <f>64264450+3037396</f>
        <v>67301846</v>
      </c>
      <c r="C26" s="4">
        <v>65409886</v>
      </c>
      <c r="D26" s="9">
        <f t="shared" si="1"/>
        <v>1891960</v>
      </c>
    </row>
    <row r="27" spans="1:4" x14ac:dyDescent="0.3">
      <c r="A27" s="39" t="s">
        <v>71</v>
      </c>
      <c r="B27" s="4">
        <v>698023859</v>
      </c>
      <c r="C27" s="4">
        <v>503662443</v>
      </c>
      <c r="D27" s="9">
        <f t="shared" si="1"/>
        <v>194361416</v>
      </c>
    </row>
    <row r="28" spans="1:4" x14ac:dyDescent="0.3">
      <c r="A28" s="39" t="s">
        <v>72</v>
      </c>
      <c r="B28" s="4">
        <f>2682000+124000</f>
        <v>2806000</v>
      </c>
      <c r="C28" s="4">
        <v>3576000</v>
      </c>
      <c r="D28" s="9">
        <f t="shared" si="1"/>
        <v>-770000</v>
      </c>
    </row>
    <row r="29" spans="1:4" x14ac:dyDescent="0.3">
      <c r="A29" s="39" t="s">
        <v>73</v>
      </c>
      <c r="B29" s="4">
        <f>935238386+47767060</f>
        <v>983005446</v>
      </c>
      <c r="C29" s="4">
        <v>954015203</v>
      </c>
      <c r="D29" s="9">
        <f t="shared" si="1"/>
        <v>28990243</v>
      </c>
    </row>
    <row r="30" spans="1:4" x14ac:dyDescent="0.3">
      <c r="A30" s="39" t="s">
        <v>74</v>
      </c>
      <c r="B30" s="4">
        <f>9089000+434000</f>
        <v>9523000</v>
      </c>
      <c r="C30" s="4">
        <v>9536000</v>
      </c>
      <c r="D30" s="9">
        <f t="shared" si="1"/>
        <v>-13000</v>
      </c>
    </row>
    <row r="31" spans="1:4" x14ac:dyDescent="0.3">
      <c r="A31" s="39" t="s">
        <v>75</v>
      </c>
      <c r="B31" s="4">
        <f>594265430+31815460</f>
        <v>626080890</v>
      </c>
      <c r="C31" s="4">
        <v>613966497</v>
      </c>
      <c r="D31" s="9">
        <f t="shared" si="1"/>
        <v>12114393</v>
      </c>
    </row>
    <row r="32" spans="1:4" x14ac:dyDescent="0.3">
      <c r="A32" s="40" t="s">
        <v>76</v>
      </c>
      <c r="B32" s="41">
        <v>36180000</v>
      </c>
      <c r="C32" s="41">
        <v>0</v>
      </c>
      <c r="D32" s="9">
        <f t="shared" si="1"/>
        <v>36180000</v>
      </c>
    </row>
    <row r="33" spans="1:4" x14ac:dyDescent="0.3">
      <c r="A33" s="40" t="s">
        <v>77</v>
      </c>
      <c r="B33" s="41">
        <f>SUM(B34:B38)</f>
        <v>962116732</v>
      </c>
      <c r="C33" s="41">
        <f>SUM(C34:C38)</f>
        <v>922963647</v>
      </c>
      <c r="D33" s="9">
        <f t="shared" si="1"/>
        <v>39153085</v>
      </c>
    </row>
    <row r="34" spans="1:4" x14ac:dyDescent="0.3">
      <c r="A34" s="40" t="s">
        <v>78</v>
      </c>
      <c r="B34" s="4">
        <f>643646566+54808375</f>
        <v>698454941</v>
      </c>
      <c r="C34" s="4">
        <v>626125104</v>
      </c>
      <c r="D34" s="9">
        <f t="shared" si="1"/>
        <v>72329837</v>
      </c>
    </row>
    <row r="35" spans="1:4" x14ac:dyDescent="0.3">
      <c r="A35" s="40" t="s">
        <v>79</v>
      </c>
      <c r="B35" s="4">
        <f>111668640+7678929</f>
        <v>119347569</v>
      </c>
      <c r="C35" s="4">
        <v>119255243</v>
      </c>
      <c r="D35" s="9">
        <f t="shared" si="1"/>
        <v>92326</v>
      </c>
    </row>
    <row r="36" spans="1:4" x14ac:dyDescent="0.3">
      <c r="A36" s="40" t="s">
        <v>80</v>
      </c>
      <c r="B36" s="4">
        <f>74193411+7647027</f>
        <v>81840438</v>
      </c>
      <c r="C36" s="4">
        <v>76330348</v>
      </c>
      <c r="D36" s="9">
        <f t="shared" si="1"/>
        <v>5510090</v>
      </c>
    </row>
    <row r="37" spans="1:4" x14ac:dyDescent="0.3">
      <c r="A37" s="40" t="s">
        <v>81</v>
      </c>
      <c r="B37" s="4">
        <f>37856214+2759643</f>
        <v>40615857</v>
      </c>
      <c r="C37" s="4">
        <v>82386791</v>
      </c>
      <c r="D37" s="9">
        <f t="shared" si="1"/>
        <v>-41770934</v>
      </c>
    </row>
    <row r="38" spans="1:4" x14ac:dyDescent="0.3">
      <c r="A38" s="40" t="s">
        <v>82</v>
      </c>
      <c r="B38" s="4">
        <f>20578106+1279821</f>
        <v>21857927</v>
      </c>
      <c r="C38" s="4">
        <v>18866161</v>
      </c>
      <c r="D38" s="9">
        <f t="shared" si="1"/>
        <v>2991766</v>
      </c>
    </row>
    <row r="39" spans="1:4" x14ac:dyDescent="0.3">
      <c r="A39" s="40" t="s">
        <v>83</v>
      </c>
      <c r="B39" s="41">
        <v>32057160</v>
      </c>
      <c r="C39" s="41">
        <v>116574107</v>
      </c>
      <c r="D39" s="9">
        <f t="shared" si="1"/>
        <v>-84516947</v>
      </c>
    </row>
    <row r="40" spans="1:4" x14ac:dyDescent="0.3">
      <c r="A40" s="40" t="s">
        <v>125</v>
      </c>
      <c r="B40" s="41">
        <v>31500000</v>
      </c>
      <c r="C40" s="41">
        <v>23000000</v>
      </c>
      <c r="D40" s="9">
        <f t="shared" si="1"/>
        <v>8500000</v>
      </c>
    </row>
    <row r="41" spans="1:4" s="35" customFormat="1" ht="19.5" x14ac:dyDescent="0.35">
      <c r="A41" s="38" t="s">
        <v>65</v>
      </c>
      <c r="B41" s="45">
        <f>B42</f>
        <v>559779154</v>
      </c>
      <c r="C41" s="45">
        <f>C42</f>
        <v>589957772</v>
      </c>
      <c r="D41" s="9">
        <f t="shared" si="1"/>
        <v>-30178618</v>
      </c>
    </row>
    <row r="42" spans="1:4" s="37" customFormat="1" x14ac:dyDescent="0.3">
      <c r="A42" s="42" t="s">
        <v>84</v>
      </c>
      <c r="B42" s="43">
        <f>B43+B46+B50+B54+B58+B66+B71</f>
        <v>559779154</v>
      </c>
      <c r="C42" s="43">
        <f>C43+C46+C50+C54+C58+C66+C71+C64</f>
        <v>589957772</v>
      </c>
      <c r="D42" s="9">
        <f t="shared" si="1"/>
        <v>-30178618</v>
      </c>
    </row>
    <row r="43" spans="1:4" s="35" customFormat="1" x14ac:dyDescent="0.3">
      <c r="A43" s="44" t="s">
        <v>86</v>
      </c>
      <c r="B43" s="41">
        <f>SUM(B44:B45)</f>
        <v>57218042</v>
      </c>
      <c r="C43" s="41">
        <f>SUM(C44:C45)</f>
        <v>52658081</v>
      </c>
      <c r="D43" s="9">
        <f t="shared" si="1"/>
        <v>4559961</v>
      </c>
    </row>
    <row r="44" spans="1:4" x14ac:dyDescent="0.3">
      <c r="A44" s="40" t="s">
        <v>85</v>
      </c>
      <c r="B44" s="4">
        <v>40894042</v>
      </c>
      <c r="C44" s="4">
        <v>36863081</v>
      </c>
      <c r="D44" s="9">
        <f t="shared" si="1"/>
        <v>4030961</v>
      </c>
    </row>
    <row r="45" spans="1:4" x14ac:dyDescent="0.3">
      <c r="A45" s="40" t="s">
        <v>87</v>
      </c>
      <c r="B45" s="4">
        <v>16324000</v>
      </c>
      <c r="C45" s="4">
        <v>15795000</v>
      </c>
      <c r="D45" s="9">
        <f t="shared" si="1"/>
        <v>529000</v>
      </c>
    </row>
    <row r="46" spans="1:4" s="35" customFormat="1" x14ac:dyDescent="0.3">
      <c r="A46" s="44" t="s">
        <v>88</v>
      </c>
      <c r="B46" s="41">
        <f>SUM(B47:B49)</f>
        <v>20388000</v>
      </c>
      <c r="C46" s="41">
        <f>SUM(C47:C49)</f>
        <v>45661000</v>
      </c>
      <c r="D46" s="9">
        <f t="shared" si="1"/>
        <v>-25273000</v>
      </c>
    </row>
    <row r="47" spans="1:4" x14ac:dyDescent="0.3">
      <c r="A47" s="40" t="s">
        <v>89</v>
      </c>
      <c r="B47" s="4">
        <v>16188000</v>
      </c>
      <c r="C47" s="4">
        <v>38577000</v>
      </c>
      <c r="D47" s="9">
        <f t="shared" si="1"/>
        <v>-22389000</v>
      </c>
    </row>
    <row r="48" spans="1:4" x14ac:dyDescent="0.3">
      <c r="A48" s="40" t="s">
        <v>127</v>
      </c>
      <c r="B48" s="4"/>
      <c r="C48" s="4">
        <v>3564000</v>
      </c>
      <c r="D48" s="9">
        <f t="shared" si="1"/>
        <v>-3564000</v>
      </c>
    </row>
    <row r="49" spans="1:4" x14ac:dyDescent="0.3">
      <c r="A49" s="40" t="s">
        <v>90</v>
      </c>
      <c r="B49" s="4">
        <v>4200000</v>
      </c>
      <c r="C49" s="4">
        <v>3520000</v>
      </c>
      <c r="D49" s="9">
        <f t="shared" si="1"/>
        <v>680000</v>
      </c>
    </row>
    <row r="50" spans="1:4" s="35" customFormat="1" x14ac:dyDescent="0.3">
      <c r="A50" s="44" t="s">
        <v>91</v>
      </c>
      <c r="B50" s="41">
        <f>SUM(B51:B53)</f>
        <v>33575075</v>
      </c>
      <c r="C50" s="41">
        <f>SUM(C51:C53)</f>
        <v>28294691</v>
      </c>
      <c r="D50" s="9">
        <f t="shared" si="1"/>
        <v>5280384</v>
      </c>
    </row>
    <row r="51" spans="1:4" x14ac:dyDescent="0.3">
      <c r="A51" s="40" t="s">
        <v>92</v>
      </c>
      <c r="B51" s="4">
        <v>686075</v>
      </c>
      <c r="C51" s="4">
        <v>1566491</v>
      </c>
      <c r="D51" s="9">
        <f t="shared" si="1"/>
        <v>-880416</v>
      </c>
    </row>
    <row r="52" spans="1:4" x14ac:dyDescent="0.3">
      <c r="A52" s="40" t="s">
        <v>93</v>
      </c>
      <c r="B52" s="4">
        <v>19734000</v>
      </c>
      <c r="C52" s="4">
        <v>19496000</v>
      </c>
      <c r="D52" s="9">
        <f t="shared" si="1"/>
        <v>238000</v>
      </c>
    </row>
    <row r="53" spans="1:4" x14ac:dyDescent="0.3">
      <c r="A53" s="40" t="s">
        <v>94</v>
      </c>
      <c r="B53" s="4">
        <v>13155000</v>
      </c>
      <c r="C53" s="4">
        <v>7232200</v>
      </c>
      <c r="D53" s="9">
        <f t="shared" si="1"/>
        <v>5922800</v>
      </c>
    </row>
    <row r="54" spans="1:4" s="35" customFormat="1" x14ac:dyDescent="0.3">
      <c r="A54" s="44" t="s">
        <v>95</v>
      </c>
      <c r="B54" s="41">
        <f>SUM(B55:B57)</f>
        <v>31241000</v>
      </c>
      <c r="C54" s="41">
        <f>SUM(C55:C57)</f>
        <v>36204000</v>
      </c>
      <c r="D54" s="9">
        <f t="shared" si="1"/>
        <v>-4963000</v>
      </c>
    </row>
    <row r="55" spans="1:4" x14ac:dyDescent="0.3">
      <c r="A55" s="40" t="s">
        <v>96</v>
      </c>
      <c r="B55" s="4">
        <v>6928000</v>
      </c>
      <c r="C55" s="4">
        <v>13504000</v>
      </c>
      <c r="D55" s="9">
        <f t="shared" si="1"/>
        <v>-6576000</v>
      </c>
    </row>
    <row r="56" spans="1:4" x14ac:dyDescent="0.3">
      <c r="A56" s="40" t="s">
        <v>97</v>
      </c>
      <c r="B56" s="4">
        <v>14750000</v>
      </c>
      <c r="C56" s="4">
        <v>14840000</v>
      </c>
      <c r="D56" s="9">
        <f t="shared" si="1"/>
        <v>-90000</v>
      </c>
    </row>
    <row r="57" spans="1:4" x14ac:dyDescent="0.3">
      <c r="A57" s="40" t="s">
        <v>98</v>
      </c>
      <c r="B57" s="4">
        <v>9563000</v>
      </c>
      <c r="C57" s="4">
        <v>7860000</v>
      </c>
      <c r="D57" s="9">
        <f t="shared" si="1"/>
        <v>1703000</v>
      </c>
    </row>
    <row r="58" spans="1:4" s="35" customFormat="1" x14ac:dyDescent="0.3">
      <c r="A58" s="44" t="s">
        <v>99</v>
      </c>
      <c r="B58" s="41">
        <f>SUM(B59:B62)</f>
        <v>130947404</v>
      </c>
      <c r="C58" s="41">
        <f>SUM(C59:C63)</f>
        <v>127624000</v>
      </c>
      <c r="D58" s="9">
        <f t="shared" si="1"/>
        <v>3323404</v>
      </c>
    </row>
    <row r="59" spans="1:4" x14ac:dyDescent="0.3">
      <c r="A59" s="40" t="s">
        <v>100</v>
      </c>
      <c r="B59" s="4">
        <v>6500000</v>
      </c>
      <c r="C59" s="4">
        <v>6800000</v>
      </c>
      <c r="D59" s="9">
        <f t="shared" si="1"/>
        <v>-300000</v>
      </c>
    </row>
    <row r="60" spans="1:4" x14ac:dyDescent="0.3">
      <c r="A60" s="40" t="s">
        <v>101</v>
      </c>
      <c r="B60" s="4">
        <v>13447404</v>
      </c>
      <c r="C60" s="4">
        <v>18324000</v>
      </c>
      <c r="D60" s="9">
        <f t="shared" si="1"/>
        <v>-4876596</v>
      </c>
    </row>
    <row r="61" spans="1:4" x14ac:dyDescent="0.3">
      <c r="A61" s="40" t="s">
        <v>102</v>
      </c>
      <c r="B61" s="4">
        <v>107200000</v>
      </c>
      <c r="C61" s="4">
        <v>88000000</v>
      </c>
      <c r="D61" s="9">
        <f t="shared" si="1"/>
        <v>19200000</v>
      </c>
    </row>
    <row r="62" spans="1:4" x14ac:dyDescent="0.3">
      <c r="A62" s="40" t="s">
        <v>103</v>
      </c>
      <c r="B62" s="4">
        <v>3800000</v>
      </c>
      <c r="C62" s="4">
        <v>0</v>
      </c>
      <c r="D62" s="9">
        <f t="shared" si="1"/>
        <v>3800000</v>
      </c>
    </row>
    <row r="63" spans="1:4" x14ac:dyDescent="0.3">
      <c r="A63" s="40" t="s">
        <v>128</v>
      </c>
      <c r="B63" s="4"/>
      <c r="C63" s="4">
        <v>14500000</v>
      </c>
      <c r="D63" s="9">
        <f t="shared" si="1"/>
        <v>-14500000</v>
      </c>
    </row>
    <row r="64" spans="1:4" s="35" customFormat="1" ht="37.5" x14ac:dyDescent="0.3">
      <c r="A64" s="47" t="s">
        <v>129</v>
      </c>
      <c r="B64" s="41"/>
      <c r="C64" s="41">
        <v>550000</v>
      </c>
      <c r="D64" s="51">
        <f t="shared" si="1"/>
        <v>-550000</v>
      </c>
    </row>
    <row r="65" spans="1:4" x14ac:dyDescent="0.3">
      <c r="A65" s="40" t="s">
        <v>130</v>
      </c>
      <c r="B65" s="4"/>
      <c r="C65" s="4">
        <v>550000</v>
      </c>
      <c r="D65" s="9">
        <f t="shared" si="1"/>
        <v>-550000</v>
      </c>
    </row>
    <row r="66" spans="1:4" s="35" customFormat="1" x14ac:dyDescent="0.3">
      <c r="A66" s="44" t="s">
        <v>104</v>
      </c>
      <c r="B66" s="41">
        <f>SUM(B67:B70)</f>
        <v>278459633</v>
      </c>
      <c r="C66" s="41">
        <f>SUM(C67:C70)</f>
        <v>298966000</v>
      </c>
      <c r="D66" s="9">
        <f t="shared" si="1"/>
        <v>-20506367</v>
      </c>
    </row>
    <row r="67" spans="1:4" x14ac:dyDescent="0.3">
      <c r="A67" s="40" t="s">
        <v>105</v>
      </c>
      <c r="B67" s="4">
        <v>12419633</v>
      </c>
      <c r="C67" s="4">
        <v>3868000</v>
      </c>
      <c r="D67" s="9">
        <f t="shared" si="1"/>
        <v>8551633</v>
      </c>
    </row>
    <row r="68" spans="1:4" x14ac:dyDescent="0.3">
      <c r="A68" s="40" t="s">
        <v>106</v>
      </c>
      <c r="B68" s="4">
        <v>10660000</v>
      </c>
      <c r="C68" s="4">
        <v>10660000</v>
      </c>
      <c r="D68" s="9">
        <f t="shared" si="1"/>
        <v>0</v>
      </c>
    </row>
    <row r="69" spans="1:4" x14ac:dyDescent="0.3">
      <c r="A69" s="40" t="s">
        <v>107</v>
      </c>
      <c r="B69" s="4">
        <v>230300000</v>
      </c>
      <c r="C69" s="4">
        <v>260600000</v>
      </c>
      <c r="D69" s="9">
        <f t="shared" si="1"/>
        <v>-30300000</v>
      </c>
    </row>
    <row r="70" spans="1:4" x14ac:dyDescent="0.3">
      <c r="A70" s="40" t="s">
        <v>108</v>
      </c>
      <c r="B70" s="4">
        <v>25080000</v>
      </c>
      <c r="C70" s="4">
        <v>23838000</v>
      </c>
      <c r="D70" s="9">
        <f t="shared" si="1"/>
        <v>1242000</v>
      </c>
    </row>
    <row r="71" spans="1:4" s="35" customFormat="1" x14ac:dyDescent="0.3">
      <c r="A71" s="44" t="s">
        <v>109</v>
      </c>
      <c r="B71" s="41">
        <f>B72</f>
        <v>7950000</v>
      </c>
      <c r="C71" s="41">
        <f>C72</f>
        <v>0</v>
      </c>
      <c r="D71" s="9">
        <f t="shared" si="1"/>
        <v>7950000</v>
      </c>
    </row>
    <row r="72" spans="1:4" x14ac:dyDescent="0.3">
      <c r="A72" s="40" t="s">
        <v>110</v>
      </c>
      <c r="B72" s="4">
        <v>7950000</v>
      </c>
      <c r="C72" s="4">
        <v>0</v>
      </c>
      <c r="D72" s="9">
        <f t="shared" si="1"/>
        <v>7950000</v>
      </c>
    </row>
    <row r="73" spans="1:4" ht="19.5" x14ac:dyDescent="0.35">
      <c r="A73" s="48" t="s">
        <v>117</v>
      </c>
      <c r="B73" s="45">
        <f>B74+B78+B81</f>
        <v>938640001</v>
      </c>
      <c r="C73" s="45">
        <f>C74+C78+C81</f>
        <v>1830280483</v>
      </c>
      <c r="D73" s="9">
        <f t="shared" si="1"/>
        <v>-891640482</v>
      </c>
    </row>
    <row r="74" spans="1:4" s="35" customFormat="1" x14ac:dyDescent="0.3">
      <c r="A74" s="44" t="s">
        <v>111</v>
      </c>
      <c r="B74" s="41">
        <f>SUM(B75:B77)</f>
        <v>22076125</v>
      </c>
      <c r="C74" s="41">
        <f>SUM(C75:C77)</f>
        <v>22084936</v>
      </c>
      <c r="D74" s="9">
        <f t="shared" si="1"/>
        <v>-8811</v>
      </c>
    </row>
    <row r="75" spans="1:4" x14ac:dyDescent="0.3">
      <c r="A75" s="40" t="s">
        <v>112</v>
      </c>
      <c r="B75" s="4">
        <v>4020800</v>
      </c>
      <c r="C75" s="4">
        <v>14601300</v>
      </c>
      <c r="D75" s="9">
        <f t="shared" si="1"/>
        <v>-10580500</v>
      </c>
    </row>
    <row r="76" spans="1:4" x14ac:dyDescent="0.3">
      <c r="A76" s="40" t="s">
        <v>113</v>
      </c>
      <c r="B76" s="4">
        <v>10455325</v>
      </c>
      <c r="C76" s="4">
        <v>7483636</v>
      </c>
      <c r="D76" s="9">
        <f t="shared" si="1"/>
        <v>2971689</v>
      </c>
    </row>
    <row r="77" spans="1:4" x14ac:dyDescent="0.3">
      <c r="A77" s="40" t="s">
        <v>114</v>
      </c>
      <c r="B77" s="4">
        <v>7600000</v>
      </c>
      <c r="C77" s="4">
        <v>0</v>
      </c>
      <c r="D77" s="9">
        <f t="shared" si="1"/>
        <v>7600000</v>
      </c>
    </row>
    <row r="78" spans="1:4" s="35" customFormat="1" ht="56.25" x14ac:dyDescent="0.3">
      <c r="A78" s="47" t="s">
        <v>122</v>
      </c>
      <c r="B78" s="41">
        <f>SUM(B79:B80)</f>
        <v>26720700</v>
      </c>
      <c r="C78" s="41">
        <f>SUM(C79:C80)</f>
        <v>26021100</v>
      </c>
      <c r="D78" s="9">
        <f t="shared" si="1"/>
        <v>699600</v>
      </c>
    </row>
    <row r="79" spans="1:4" x14ac:dyDescent="0.3">
      <c r="A79" s="39" t="s">
        <v>115</v>
      </c>
      <c r="B79" s="4">
        <v>3032700</v>
      </c>
      <c r="C79" s="4">
        <v>1436100</v>
      </c>
      <c r="D79" s="9">
        <f t="shared" si="1"/>
        <v>1596600</v>
      </c>
    </row>
    <row r="80" spans="1:4" ht="75" x14ac:dyDescent="0.3">
      <c r="A80" s="39" t="s">
        <v>116</v>
      </c>
      <c r="B80" s="4">
        <v>23688000</v>
      </c>
      <c r="C80" s="4">
        <v>24585000</v>
      </c>
      <c r="D80" s="9">
        <f t="shared" si="1"/>
        <v>-897000</v>
      </c>
    </row>
    <row r="81" spans="1:4" s="35" customFormat="1" ht="56.25" x14ac:dyDescent="0.3">
      <c r="A81" s="47" t="s">
        <v>123</v>
      </c>
      <c r="B81" s="41">
        <f>SUM(B82:B85)</f>
        <v>889843176</v>
      </c>
      <c r="C81" s="41">
        <f>SUM(C82:C85)</f>
        <v>1782174447</v>
      </c>
      <c r="D81" s="9">
        <f t="shared" si="1"/>
        <v>-892331271</v>
      </c>
    </row>
    <row r="82" spans="1:4" ht="37.5" x14ac:dyDescent="0.3">
      <c r="A82" s="39" t="s">
        <v>118</v>
      </c>
      <c r="B82" s="4">
        <v>710858858</v>
      </c>
      <c r="C82" s="4">
        <v>1069304668</v>
      </c>
      <c r="D82" s="9">
        <f t="shared" si="1"/>
        <v>-358445810</v>
      </c>
    </row>
    <row r="83" spans="1:4" x14ac:dyDescent="0.3">
      <c r="A83" s="40" t="s">
        <v>119</v>
      </c>
      <c r="B83" s="4">
        <v>72000000</v>
      </c>
      <c r="C83" s="4">
        <v>267326167</v>
      </c>
      <c r="D83" s="9">
        <f t="shared" si="1"/>
        <v>-195326167</v>
      </c>
    </row>
    <row r="84" spans="1:4" x14ac:dyDescent="0.3">
      <c r="A84" s="40" t="s">
        <v>120</v>
      </c>
      <c r="B84" s="4">
        <v>18000000</v>
      </c>
      <c r="C84" s="4">
        <v>267326167</v>
      </c>
      <c r="D84" s="9">
        <f t="shared" si="1"/>
        <v>-249326167</v>
      </c>
    </row>
    <row r="85" spans="1:4" x14ac:dyDescent="0.3">
      <c r="A85" s="40" t="s">
        <v>121</v>
      </c>
      <c r="B85" s="4">
        <v>88984318</v>
      </c>
      <c r="C85" s="4">
        <v>178217445</v>
      </c>
      <c r="D85" s="9">
        <f t="shared" si="1"/>
        <v>-89233127</v>
      </c>
    </row>
    <row r="86" spans="1:4" x14ac:dyDescent="0.3">
      <c r="A86" s="50" t="s">
        <v>139</v>
      </c>
      <c r="B86" s="53">
        <f>B87+B104+B122</f>
        <v>336254729</v>
      </c>
      <c r="C86" s="53">
        <f>C87+C104+C122</f>
        <v>4684800</v>
      </c>
      <c r="D86" s="53">
        <f>D87+D104+D122</f>
        <v>331569929</v>
      </c>
    </row>
    <row r="87" spans="1:4" ht="19.5" x14ac:dyDescent="0.35">
      <c r="A87" s="38" t="s">
        <v>63</v>
      </c>
      <c r="B87" s="46">
        <f>B88</f>
        <v>256857779</v>
      </c>
      <c r="C87" s="46">
        <f>C88</f>
        <v>0</v>
      </c>
      <c r="D87" s="9">
        <f t="shared" ref="D87:D124" si="2">B87-C87</f>
        <v>256857779</v>
      </c>
    </row>
    <row r="88" spans="1:4" x14ac:dyDescent="0.3">
      <c r="A88" s="30" t="s">
        <v>64</v>
      </c>
      <c r="B88" s="31">
        <f>B89+B92+B98+B100+B103</f>
        <v>256857779</v>
      </c>
      <c r="C88" s="31">
        <f>C89+C92+C98+C100+C103</f>
        <v>0</v>
      </c>
      <c r="D88" s="9">
        <f t="shared" si="2"/>
        <v>256857779</v>
      </c>
    </row>
    <row r="89" spans="1:4" ht="37.5" x14ac:dyDescent="0.3">
      <c r="A89" s="39" t="s">
        <v>68</v>
      </c>
      <c r="B89" s="41">
        <f>SUM(B90:B91)</f>
        <v>140153825</v>
      </c>
      <c r="C89" s="41">
        <f>SUM(C90:C91)</f>
        <v>0</v>
      </c>
      <c r="D89" s="9">
        <f t="shared" si="2"/>
        <v>140153825</v>
      </c>
    </row>
    <row r="90" spans="1:4" x14ac:dyDescent="0.3">
      <c r="A90" s="39" t="s">
        <v>66</v>
      </c>
      <c r="B90" s="4">
        <v>137394586</v>
      </c>
      <c r="C90" s="4">
        <v>0</v>
      </c>
      <c r="D90" s="9">
        <f t="shared" si="2"/>
        <v>137394586</v>
      </c>
    </row>
    <row r="91" spans="1:4" x14ac:dyDescent="0.3">
      <c r="A91" s="39" t="s">
        <v>67</v>
      </c>
      <c r="B91" s="4">
        <v>2759239</v>
      </c>
      <c r="C91" s="4">
        <v>0</v>
      </c>
      <c r="D91" s="9">
        <f t="shared" si="2"/>
        <v>2759239</v>
      </c>
    </row>
    <row r="92" spans="1:4" x14ac:dyDescent="0.3">
      <c r="A92" s="39" t="s">
        <v>69</v>
      </c>
      <c r="B92" s="41">
        <f>SUM(B93:B97)</f>
        <v>78778009</v>
      </c>
      <c r="C92" s="41">
        <f>SUM(C93:C97)</f>
        <v>0</v>
      </c>
      <c r="D92" s="9">
        <f t="shared" si="2"/>
        <v>78778009</v>
      </c>
    </row>
    <row r="93" spans="1:4" x14ac:dyDescent="0.3">
      <c r="A93" s="39" t="s">
        <v>70</v>
      </c>
      <c r="B93" s="4">
        <v>2974219</v>
      </c>
      <c r="C93" s="4">
        <v>0</v>
      </c>
      <c r="D93" s="9">
        <f t="shared" si="2"/>
        <v>2974219</v>
      </c>
    </row>
    <row r="94" spans="1:4" x14ac:dyDescent="0.3">
      <c r="A94" s="39" t="s">
        <v>72</v>
      </c>
      <c r="B94" s="4">
        <v>62000</v>
      </c>
      <c r="C94" s="4">
        <v>0</v>
      </c>
      <c r="D94" s="9">
        <f t="shared" si="2"/>
        <v>62000</v>
      </c>
    </row>
    <row r="95" spans="1:4" x14ac:dyDescent="0.3">
      <c r="A95" s="39" t="s">
        <v>73</v>
      </c>
      <c r="B95" s="4">
        <v>47840000</v>
      </c>
      <c r="C95" s="4">
        <v>0</v>
      </c>
      <c r="D95" s="9">
        <f t="shared" si="2"/>
        <v>47840000</v>
      </c>
    </row>
    <row r="96" spans="1:4" x14ac:dyDescent="0.3">
      <c r="A96" s="39" t="s">
        <v>74</v>
      </c>
      <c r="B96" s="4">
        <v>341000</v>
      </c>
      <c r="C96" s="4">
        <v>0</v>
      </c>
      <c r="D96" s="9">
        <f t="shared" si="2"/>
        <v>341000</v>
      </c>
    </row>
    <row r="97" spans="1:4" x14ac:dyDescent="0.3">
      <c r="A97" s="39" t="s">
        <v>75</v>
      </c>
      <c r="B97" s="4">
        <v>27560790</v>
      </c>
      <c r="C97" s="4">
        <v>0</v>
      </c>
      <c r="D97" s="9">
        <f t="shared" si="2"/>
        <v>27560790</v>
      </c>
    </row>
    <row r="98" spans="1:4" s="35" customFormat="1" ht="37.5" x14ac:dyDescent="0.3">
      <c r="A98" s="47" t="s">
        <v>140</v>
      </c>
      <c r="B98" s="41">
        <v>1650000</v>
      </c>
      <c r="C98" s="4">
        <v>0</v>
      </c>
      <c r="D98" s="9">
        <f t="shared" si="2"/>
        <v>1650000</v>
      </c>
    </row>
    <row r="99" spans="1:4" x14ac:dyDescent="0.3">
      <c r="A99" s="39" t="s">
        <v>141</v>
      </c>
      <c r="B99" s="4">
        <f>B98</f>
        <v>1650000</v>
      </c>
      <c r="C99" s="4">
        <v>0</v>
      </c>
      <c r="D99" s="9">
        <f t="shared" si="2"/>
        <v>1650000</v>
      </c>
    </row>
    <row r="100" spans="1:4" x14ac:dyDescent="0.3">
      <c r="A100" s="40" t="s">
        <v>77</v>
      </c>
      <c r="B100" s="41">
        <f>SUM(B101:B102)</f>
        <v>12731945</v>
      </c>
      <c r="C100" s="41">
        <f>SUM(C101:C102)</f>
        <v>0</v>
      </c>
      <c r="D100" s="9">
        <f t="shared" si="2"/>
        <v>12731945</v>
      </c>
    </row>
    <row r="101" spans="1:4" x14ac:dyDescent="0.3">
      <c r="A101" s="40" t="s">
        <v>78</v>
      </c>
      <c r="B101" s="4">
        <v>11554600</v>
      </c>
      <c r="C101" s="4">
        <v>0</v>
      </c>
      <c r="D101" s="9">
        <f t="shared" si="2"/>
        <v>11554600</v>
      </c>
    </row>
    <row r="102" spans="1:4" x14ac:dyDescent="0.3">
      <c r="A102" s="40" t="s">
        <v>79</v>
      </c>
      <c r="B102" s="4">
        <v>1177345</v>
      </c>
      <c r="C102" s="4">
        <v>0</v>
      </c>
      <c r="D102" s="9">
        <f t="shared" si="2"/>
        <v>1177345</v>
      </c>
    </row>
    <row r="103" spans="1:4" x14ac:dyDescent="0.3">
      <c r="A103" s="40" t="s">
        <v>83</v>
      </c>
      <c r="B103" s="41">
        <v>23544000</v>
      </c>
      <c r="C103" s="41">
        <v>0</v>
      </c>
      <c r="D103" s="9">
        <f t="shared" si="2"/>
        <v>23544000</v>
      </c>
    </row>
    <row r="104" spans="1:4" s="35" customFormat="1" ht="19.5" x14ac:dyDescent="0.35">
      <c r="A104" s="55" t="s">
        <v>65</v>
      </c>
      <c r="B104" s="45">
        <f>B105</f>
        <v>75322950</v>
      </c>
      <c r="C104" s="45">
        <f>C105</f>
        <v>0</v>
      </c>
      <c r="D104" s="9">
        <f t="shared" si="2"/>
        <v>75322950</v>
      </c>
    </row>
    <row r="105" spans="1:4" s="37" customFormat="1" x14ac:dyDescent="0.3">
      <c r="A105" s="42" t="s">
        <v>84</v>
      </c>
      <c r="B105" s="43">
        <f>B106+B108+B111+B113+B116+B118+B120</f>
        <v>75322950</v>
      </c>
      <c r="C105" s="43">
        <f>C106+C108+C111+C113+C116+C118+C120</f>
        <v>0</v>
      </c>
      <c r="D105" s="9">
        <f t="shared" si="2"/>
        <v>75322950</v>
      </c>
    </row>
    <row r="106" spans="1:4" s="35" customFormat="1" x14ac:dyDescent="0.3">
      <c r="A106" s="44" t="s">
        <v>86</v>
      </c>
      <c r="B106" s="41">
        <f>SUM(B107:B107)</f>
        <v>4940000</v>
      </c>
      <c r="C106" s="41">
        <f>SUM(C107:C107)</f>
        <v>0</v>
      </c>
      <c r="D106" s="9">
        <f t="shared" si="2"/>
        <v>4940000</v>
      </c>
    </row>
    <row r="107" spans="1:4" x14ac:dyDescent="0.3">
      <c r="A107" s="40" t="s">
        <v>87</v>
      </c>
      <c r="B107" s="4">
        <v>4940000</v>
      </c>
      <c r="C107" s="4">
        <v>0</v>
      </c>
      <c r="D107" s="9">
        <f t="shared" si="2"/>
        <v>4940000</v>
      </c>
    </row>
    <row r="108" spans="1:4" s="35" customFormat="1" x14ac:dyDescent="0.3">
      <c r="A108" s="44" t="s">
        <v>88</v>
      </c>
      <c r="B108" s="41">
        <f>SUM(B109:B110)</f>
        <v>6377800</v>
      </c>
      <c r="C108" s="41">
        <f>SUM(C109:C110)</f>
        <v>0</v>
      </c>
      <c r="D108" s="9">
        <f t="shared" si="2"/>
        <v>6377800</v>
      </c>
    </row>
    <row r="109" spans="1:4" x14ac:dyDescent="0.3">
      <c r="A109" s="40" t="s">
        <v>89</v>
      </c>
      <c r="B109" s="4">
        <v>6060000</v>
      </c>
      <c r="C109" s="4">
        <v>0</v>
      </c>
      <c r="D109" s="9">
        <f t="shared" si="2"/>
        <v>6060000</v>
      </c>
    </row>
    <row r="110" spans="1:4" x14ac:dyDescent="0.3">
      <c r="A110" s="40" t="s">
        <v>142</v>
      </c>
      <c r="B110" s="4">
        <v>317800</v>
      </c>
      <c r="C110" s="4">
        <v>0</v>
      </c>
      <c r="D110" s="9">
        <f t="shared" si="2"/>
        <v>317800</v>
      </c>
    </row>
    <row r="111" spans="1:4" s="35" customFormat="1" x14ac:dyDescent="0.3">
      <c r="A111" s="44" t="s">
        <v>91</v>
      </c>
      <c r="B111" s="41">
        <f>SUM(B112:B112)</f>
        <v>3590000</v>
      </c>
      <c r="C111" s="41">
        <f>SUM(C112:C112)</f>
        <v>0</v>
      </c>
      <c r="D111" s="9">
        <f t="shared" si="2"/>
        <v>3590000</v>
      </c>
    </row>
    <row r="112" spans="1:4" x14ac:dyDescent="0.3">
      <c r="A112" s="40" t="s">
        <v>93</v>
      </c>
      <c r="B112" s="4">
        <v>3590000</v>
      </c>
      <c r="C112" s="4">
        <v>0</v>
      </c>
      <c r="D112" s="9">
        <f t="shared" si="2"/>
        <v>3590000</v>
      </c>
    </row>
    <row r="113" spans="1:4" s="35" customFormat="1" x14ac:dyDescent="0.3">
      <c r="A113" s="44" t="s">
        <v>95</v>
      </c>
      <c r="B113" s="41">
        <f>SUM(B114:B115)</f>
        <v>6364000</v>
      </c>
      <c r="C113" s="41">
        <f>SUM(C114:C116)</f>
        <v>0</v>
      </c>
      <c r="D113" s="9">
        <f t="shared" si="2"/>
        <v>6364000</v>
      </c>
    </row>
    <row r="114" spans="1:4" x14ac:dyDescent="0.3">
      <c r="A114" s="40" t="s">
        <v>96</v>
      </c>
      <c r="B114" s="4">
        <v>6100000</v>
      </c>
      <c r="C114" s="4">
        <v>0</v>
      </c>
      <c r="D114" s="9">
        <f t="shared" si="2"/>
        <v>6100000</v>
      </c>
    </row>
    <row r="115" spans="1:4" x14ac:dyDescent="0.3">
      <c r="A115" s="40" t="s">
        <v>97</v>
      </c>
      <c r="B115" s="4">
        <v>264000</v>
      </c>
      <c r="C115" s="4">
        <v>0</v>
      </c>
      <c r="D115" s="9">
        <f t="shared" si="2"/>
        <v>264000</v>
      </c>
    </row>
    <row r="116" spans="1:4" s="35" customFormat="1" x14ac:dyDescent="0.3">
      <c r="A116" s="44" t="s">
        <v>99</v>
      </c>
      <c r="B116" s="41">
        <f>B117</f>
        <v>5911150</v>
      </c>
      <c r="C116" s="41">
        <f>SUM(C117:C117)</f>
        <v>0</v>
      </c>
      <c r="D116" s="9">
        <f t="shared" si="2"/>
        <v>5911150</v>
      </c>
    </row>
    <row r="117" spans="1:4" x14ac:dyDescent="0.3">
      <c r="A117" s="40" t="s">
        <v>128</v>
      </c>
      <c r="B117" s="4">
        <v>5911150</v>
      </c>
      <c r="C117" s="4">
        <v>0</v>
      </c>
      <c r="D117" s="9">
        <f t="shared" si="2"/>
        <v>5911150</v>
      </c>
    </row>
    <row r="118" spans="1:4" s="35" customFormat="1" ht="37.5" x14ac:dyDescent="0.3">
      <c r="A118" s="47" t="s">
        <v>129</v>
      </c>
      <c r="B118" s="41">
        <f>B119</f>
        <v>1550000</v>
      </c>
      <c r="C118" s="41">
        <f>C119</f>
        <v>0</v>
      </c>
      <c r="D118" s="51">
        <f t="shared" si="2"/>
        <v>1550000</v>
      </c>
    </row>
    <row r="119" spans="1:4" x14ac:dyDescent="0.3">
      <c r="A119" s="40" t="s">
        <v>143</v>
      </c>
      <c r="B119" s="4">
        <v>1550000</v>
      </c>
      <c r="C119" s="4">
        <v>0</v>
      </c>
      <c r="D119" s="9">
        <f t="shared" si="2"/>
        <v>1550000</v>
      </c>
    </row>
    <row r="120" spans="1:4" s="35" customFormat="1" x14ac:dyDescent="0.3">
      <c r="A120" s="44" t="s">
        <v>104</v>
      </c>
      <c r="B120" s="41">
        <f>SUM(B121:B121)</f>
        <v>46590000</v>
      </c>
      <c r="C120" s="41">
        <f>SUM(C121:C121)</f>
        <v>0</v>
      </c>
      <c r="D120" s="9">
        <f t="shared" si="2"/>
        <v>46590000</v>
      </c>
    </row>
    <row r="121" spans="1:4" x14ac:dyDescent="0.3">
      <c r="A121" s="40" t="s">
        <v>108</v>
      </c>
      <c r="B121" s="4">
        <v>46590000</v>
      </c>
      <c r="C121" s="4">
        <v>0</v>
      </c>
      <c r="D121" s="9">
        <f t="shared" si="2"/>
        <v>46590000</v>
      </c>
    </row>
    <row r="122" spans="1:4" ht="19.5" x14ac:dyDescent="0.35">
      <c r="A122" s="48" t="s">
        <v>117</v>
      </c>
      <c r="B122" s="45">
        <f>B123</f>
        <v>4074000</v>
      </c>
      <c r="C122" s="45">
        <f>C123</f>
        <v>4684800</v>
      </c>
      <c r="D122" s="9">
        <f t="shared" si="2"/>
        <v>-610800</v>
      </c>
    </row>
    <row r="123" spans="1:4" s="35" customFormat="1" x14ac:dyDescent="0.3">
      <c r="A123" s="44" t="s">
        <v>111</v>
      </c>
      <c r="B123" s="41">
        <f>B124</f>
        <v>4074000</v>
      </c>
      <c r="C123" s="41">
        <v>4684800</v>
      </c>
      <c r="D123" s="9">
        <f t="shared" si="2"/>
        <v>-610800</v>
      </c>
    </row>
    <row r="124" spans="1:4" x14ac:dyDescent="0.3">
      <c r="A124" s="40" t="s">
        <v>112</v>
      </c>
      <c r="B124" s="4">
        <v>4074000</v>
      </c>
      <c r="C124" s="4">
        <v>0</v>
      </c>
      <c r="D124" s="9">
        <f t="shared" si="2"/>
        <v>4074000</v>
      </c>
    </row>
    <row r="125" spans="1:4" x14ac:dyDescent="0.3">
      <c r="A125" s="30" t="s">
        <v>144</v>
      </c>
      <c r="B125" s="49" t="e">
        <f>B126+B129+#REF!</f>
        <v>#REF!</v>
      </c>
      <c r="C125" s="49"/>
      <c r="D125" s="9" t="e">
        <f>B125-C125</f>
        <v>#REF!</v>
      </c>
    </row>
    <row r="126" spans="1:4" s="36" customFormat="1" ht="19.5" x14ac:dyDescent="0.35">
      <c r="A126" s="38" t="s">
        <v>63</v>
      </c>
      <c r="B126" s="46">
        <f>B127</f>
        <v>7580000</v>
      </c>
      <c r="C126" s="46"/>
      <c r="D126" s="9">
        <f t="shared" ref="D126:D136" si="3">B126-C126</f>
        <v>7580000</v>
      </c>
    </row>
    <row r="127" spans="1:4" x14ac:dyDescent="0.3">
      <c r="A127" s="30" t="s">
        <v>64</v>
      </c>
      <c r="B127" s="31">
        <f>B128</f>
        <v>7580000</v>
      </c>
      <c r="C127" s="31"/>
      <c r="D127" s="9">
        <f t="shared" si="3"/>
        <v>7580000</v>
      </c>
    </row>
    <row r="128" spans="1:4" x14ac:dyDescent="0.3">
      <c r="A128" s="40" t="s">
        <v>145</v>
      </c>
      <c r="B128" s="41">
        <v>7580000</v>
      </c>
      <c r="C128" s="41"/>
      <c r="D128" s="9">
        <f t="shared" si="3"/>
        <v>7580000</v>
      </c>
    </row>
    <row r="129" spans="1:4" s="35" customFormat="1" ht="19.5" x14ac:dyDescent="0.35">
      <c r="A129" s="38" t="s">
        <v>65</v>
      </c>
      <c r="B129" s="45">
        <f>B130</f>
        <v>137174200</v>
      </c>
      <c r="C129" s="45"/>
      <c r="D129" s="9">
        <f t="shared" si="3"/>
        <v>137174200</v>
      </c>
    </row>
    <row r="130" spans="1:4" s="37" customFormat="1" x14ac:dyDescent="0.3">
      <c r="A130" s="42" t="s">
        <v>84</v>
      </c>
      <c r="B130" s="43">
        <f>B131+B133+B135+B138</f>
        <v>137174200</v>
      </c>
      <c r="C130" s="43"/>
      <c r="D130" s="9">
        <f t="shared" si="3"/>
        <v>137174200</v>
      </c>
    </row>
    <row r="131" spans="1:4" s="35" customFormat="1" x14ac:dyDescent="0.3">
      <c r="A131" s="44" t="s">
        <v>86</v>
      </c>
      <c r="B131" s="41">
        <f>SUM(B132:B132)</f>
        <v>4170000</v>
      </c>
      <c r="C131" s="41">
        <v>0</v>
      </c>
      <c r="D131" s="9">
        <f t="shared" si="3"/>
        <v>4170000</v>
      </c>
    </row>
    <row r="132" spans="1:4" x14ac:dyDescent="0.3">
      <c r="A132" s="40" t="s">
        <v>146</v>
      </c>
      <c r="B132" s="4">
        <v>4170000</v>
      </c>
      <c r="C132" s="4">
        <v>0</v>
      </c>
      <c r="D132" s="9">
        <f t="shared" si="3"/>
        <v>4170000</v>
      </c>
    </row>
    <row r="133" spans="1:4" s="35" customFormat="1" x14ac:dyDescent="0.3">
      <c r="A133" s="44" t="s">
        <v>88</v>
      </c>
      <c r="B133" s="41">
        <f>SUM(B134:B134)</f>
        <v>21712200</v>
      </c>
      <c r="C133" s="41">
        <f>SUM(C134:C134)</f>
        <v>0</v>
      </c>
      <c r="D133" s="9">
        <f t="shared" si="3"/>
        <v>21712200</v>
      </c>
    </row>
    <row r="134" spans="1:4" x14ac:dyDescent="0.3">
      <c r="A134" s="40" t="s">
        <v>142</v>
      </c>
      <c r="B134" s="4">
        <v>21712200</v>
      </c>
      <c r="C134" s="4">
        <v>0</v>
      </c>
      <c r="D134" s="9">
        <f t="shared" si="3"/>
        <v>21712200</v>
      </c>
    </row>
    <row r="135" spans="1:4" s="35" customFormat="1" x14ac:dyDescent="0.3">
      <c r="A135" s="44" t="s">
        <v>99</v>
      </c>
      <c r="B135" s="41">
        <f>B136+B137</f>
        <v>43859500</v>
      </c>
      <c r="C135" s="41">
        <f>SUM(C136:C139)</f>
        <v>0</v>
      </c>
      <c r="D135" s="9">
        <f t="shared" si="3"/>
        <v>43859500</v>
      </c>
    </row>
    <row r="136" spans="1:4" x14ac:dyDescent="0.3">
      <c r="A136" s="40" t="s">
        <v>100</v>
      </c>
      <c r="B136" s="4">
        <v>2300000</v>
      </c>
      <c r="C136" s="4">
        <v>0</v>
      </c>
      <c r="D136" s="9">
        <f t="shared" si="3"/>
        <v>2300000</v>
      </c>
    </row>
    <row r="137" spans="1:4" x14ac:dyDescent="0.3">
      <c r="A137" s="40" t="s">
        <v>102</v>
      </c>
      <c r="B137" s="4">
        <v>41559500</v>
      </c>
      <c r="C137" s="4">
        <v>0</v>
      </c>
      <c r="D137" s="9">
        <f t="shared" ref="D137:D139" si="4">B137-C137</f>
        <v>41559500</v>
      </c>
    </row>
    <row r="138" spans="1:4" s="35" customFormat="1" x14ac:dyDescent="0.3">
      <c r="A138" s="44" t="s">
        <v>104</v>
      </c>
      <c r="B138" s="41">
        <f>SUM(B139:B139)</f>
        <v>67432500</v>
      </c>
      <c r="C138" s="41">
        <f>SUM(C139:C139)</f>
        <v>0</v>
      </c>
      <c r="D138" s="9">
        <f t="shared" si="4"/>
        <v>67432500</v>
      </c>
    </row>
    <row r="139" spans="1:4" x14ac:dyDescent="0.3">
      <c r="A139" s="40" t="s">
        <v>108</v>
      </c>
      <c r="B139" s="4">
        <v>67432500</v>
      </c>
      <c r="C139" s="4">
        <v>0</v>
      </c>
      <c r="D139" s="9">
        <f t="shared" si="4"/>
        <v>67432500</v>
      </c>
    </row>
    <row r="140" spans="1:4" x14ac:dyDescent="0.3">
      <c r="A140" s="30" t="s">
        <v>147</v>
      </c>
      <c r="B140" s="49">
        <f>B141</f>
        <v>627566453</v>
      </c>
      <c r="C140" s="49">
        <f>C141</f>
        <v>288747819</v>
      </c>
      <c r="D140" s="9">
        <f>B140-C140</f>
        <v>338818634</v>
      </c>
    </row>
    <row r="141" spans="1:4" s="36" customFormat="1" ht="19.5" x14ac:dyDescent="0.35">
      <c r="A141" s="38" t="s">
        <v>63</v>
      </c>
      <c r="B141" s="46">
        <f>B142+B144</f>
        <v>627566453</v>
      </c>
      <c r="C141" s="46">
        <f>C142+C144</f>
        <v>288747819</v>
      </c>
      <c r="D141" s="9">
        <f t="shared" ref="D141:D145" si="5">B141-C141</f>
        <v>338818634</v>
      </c>
    </row>
    <row r="142" spans="1:4" x14ac:dyDescent="0.3">
      <c r="A142" s="30" t="s">
        <v>64</v>
      </c>
      <c r="B142" s="31">
        <f>B143</f>
        <v>161348787</v>
      </c>
      <c r="C142" s="31"/>
      <c r="D142" s="9">
        <f t="shared" si="5"/>
        <v>161348787</v>
      </c>
    </row>
    <row r="143" spans="1:4" x14ac:dyDescent="0.3">
      <c r="A143" s="40" t="s">
        <v>83</v>
      </c>
      <c r="B143" s="54">
        <v>161348787</v>
      </c>
      <c r="C143" s="41"/>
      <c r="D143" s="9">
        <f t="shared" si="5"/>
        <v>161348787</v>
      </c>
    </row>
    <row r="144" spans="1:4" s="35" customFormat="1" x14ac:dyDescent="0.3">
      <c r="A144" s="44" t="s">
        <v>104</v>
      </c>
      <c r="B144" s="41">
        <f>SUM(B145:B145)</f>
        <v>466217666</v>
      </c>
      <c r="C144" s="41">
        <v>288747819</v>
      </c>
      <c r="D144" s="9">
        <f t="shared" si="5"/>
        <v>177469847</v>
      </c>
    </row>
    <row r="145" spans="1:4" x14ac:dyDescent="0.3">
      <c r="A145" s="40" t="s">
        <v>108</v>
      </c>
      <c r="B145" s="4">
        <v>466217666</v>
      </c>
      <c r="C145" s="4">
        <f>C144</f>
        <v>288747819</v>
      </c>
      <c r="D145" s="9">
        <f t="shared" si="5"/>
        <v>177469847</v>
      </c>
    </row>
    <row r="146" spans="1:4" x14ac:dyDescent="0.3">
      <c r="A146" s="30" t="s">
        <v>148</v>
      </c>
      <c r="B146" s="49">
        <f>B147</f>
        <v>43155500</v>
      </c>
      <c r="C146" s="49">
        <v>0</v>
      </c>
      <c r="D146" s="9">
        <f>B146-C146</f>
        <v>43155500</v>
      </c>
    </row>
    <row r="147" spans="1:4" ht="19.5" x14ac:dyDescent="0.35">
      <c r="A147" s="48" t="s">
        <v>117</v>
      </c>
      <c r="B147" s="45">
        <f>B148</f>
        <v>43155500</v>
      </c>
      <c r="C147" s="45">
        <v>0</v>
      </c>
      <c r="D147" s="9">
        <f t="shared" ref="D147:D167" si="6">B147-C147</f>
        <v>43155500</v>
      </c>
    </row>
    <row r="148" spans="1:4" s="35" customFormat="1" x14ac:dyDescent="0.3">
      <c r="A148" s="44" t="s">
        <v>111</v>
      </c>
      <c r="B148" s="41">
        <v>43155500</v>
      </c>
      <c r="C148" s="41">
        <v>0</v>
      </c>
      <c r="D148" s="9">
        <f t="shared" si="6"/>
        <v>43155500</v>
      </c>
    </row>
    <row r="149" spans="1:4" x14ac:dyDescent="0.3">
      <c r="A149" s="30" t="s">
        <v>149</v>
      </c>
      <c r="B149" s="49">
        <f>B150+B166</f>
        <v>92740264</v>
      </c>
      <c r="C149" s="49">
        <f>C150+C166</f>
        <v>465583942</v>
      </c>
      <c r="D149" s="9">
        <f>B149-C149</f>
        <v>-372843678</v>
      </c>
    </row>
    <row r="150" spans="1:4" ht="19.5" x14ac:dyDescent="0.35">
      <c r="A150" s="55" t="s">
        <v>65</v>
      </c>
      <c r="B150" s="49">
        <f>B152+B154+B157+B163</f>
        <v>77880264</v>
      </c>
      <c r="C150" s="49">
        <f>C151</f>
        <v>419996846</v>
      </c>
      <c r="D150" s="9">
        <f t="shared" ref="D150:D151" si="7">B150-C150</f>
        <v>-342116582</v>
      </c>
    </row>
    <row r="151" spans="1:4" s="37" customFormat="1" x14ac:dyDescent="0.3">
      <c r="A151" s="42" t="s">
        <v>84</v>
      </c>
      <c r="B151" s="43">
        <f>B150</f>
        <v>77880264</v>
      </c>
      <c r="C151" s="43">
        <f>C152+C157+C161+C163</f>
        <v>419996846</v>
      </c>
      <c r="D151" s="9">
        <f t="shared" si="7"/>
        <v>-342116582</v>
      </c>
    </row>
    <row r="152" spans="1:4" s="35" customFormat="1" x14ac:dyDescent="0.3">
      <c r="A152" s="44" t="s">
        <v>86</v>
      </c>
      <c r="B152" s="41">
        <f>SUM(B153:B153)</f>
        <v>28464064</v>
      </c>
      <c r="C152" s="41">
        <f>SUM(C153:C153)</f>
        <v>18322846</v>
      </c>
      <c r="D152" s="9">
        <f t="shared" si="6"/>
        <v>10141218</v>
      </c>
    </row>
    <row r="153" spans="1:4" x14ac:dyDescent="0.3">
      <c r="A153" s="40" t="s">
        <v>85</v>
      </c>
      <c r="B153" s="4">
        <v>28464064</v>
      </c>
      <c r="C153" s="4">
        <v>18322846</v>
      </c>
      <c r="D153" s="9">
        <f t="shared" si="6"/>
        <v>10141218</v>
      </c>
    </row>
    <row r="154" spans="1:4" s="35" customFormat="1" x14ac:dyDescent="0.3">
      <c r="A154" s="44" t="s">
        <v>88</v>
      </c>
      <c r="B154" s="41">
        <f>SUM(B155:B156)</f>
        <v>433680</v>
      </c>
      <c r="C154" s="41">
        <f>SUM(C155:C156)</f>
        <v>0</v>
      </c>
      <c r="D154" s="9">
        <f t="shared" si="6"/>
        <v>433680</v>
      </c>
    </row>
    <row r="155" spans="1:4" x14ac:dyDescent="0.3">
      <c r="A155" s="40" t="s">
        <v>127</v>
      </c>
      <c r="B155" s="4">
        <v>180000</v>
      </c>
      <c r="C155" s="4">
        <v>0</v>
      </c>
      <c r="D155" s="9">
        <f t="shared" si="6"/>
        <v>180000</v>
      </c>
    </row>
    <row r="156" spans="1:4" x14ac:dyDescent="0.3">
      <c r="A156" s="40" t="s">
        <v>142</v>
      </c>
      <c r="B156" s="4">
        <v>253680</v>
      </c>
      <c r="C156" s="4">
        <v>0</v>
      </c>
      <c r="D156" s="9">
        <f t="shared" si="6"/>
        <v>253680</v>
      </c>
    </row>
    <row r="157" spans="1:4" s="35" customFormat="1" ht="37.5" x14ac:dyDescent="0.3">
      <c r="A157" s="47" t="s">
        <v>129</v>
      </c>
      <c r="B157" s="41">
        <f>SUM(B158:B159)</f>
        <v>8400000</v>
      </c>
      <c r="C157" s="41">
        <f>SUM(C158:C160)</f>
        <v>36540000</v>
      </c>
      <c r="D157" s="51">
        <f t="shared" si="6"/>
        <v>-28140000</v>
      </c>
    </row>
    <row r="158" spans="1:4" x14ac:dyDescent="0.3">
      <c r="A158" s="40" t="s">
        <v>130</v>
      </c>
      <c r="B158" s="4">
        <v>1100000</v>
      </c>
      <c r="C158" s="4">
        <v>0</v>
      </c>
      <c r="D158" s="9">
        <f t="shared" si="6"/>
        <v>1100000</v>
      </c>
    </row>
    <row r="159" spans="1:4" x14ac:dyDescent="0.3">
      <c r="A159" s="40" t="s">
        <v>143</v>
      </c>
      <c r="B159" s="4">
        <v>7300000</v>
      </c>
      <c r="C159" s="4">
        <v>8300000</v>
      </c>
      <c r="D159" s="9">
        <f t="shared" si="6"/>
        <v>-1000000</v>
      </c>
    </row>
    <row r="160" spans="1:4" x14ac:dyDescent="0.3">
      <c r="A160" s="40" t="s">
        <v>150</v>
      </c>
      <c r="B160" s="4"/>
      <c r="C160" s="4">
        <v>28240000</v>
      </c>
      <c r="D160" s="9">
        <f t="shared" si="6"/>
        <v>-28240000</v>
      </c>
    </row>
    <row r="161" spans="1:4" x14ac:dyDescent="0.3">
      <c r="A161" s="44" t="s">
        <v>151</v>
      </c>
      <c r="B161" s="4"/>
      <c r="C161" s="41">
        <v>3080000</v>
      </c>
      <c r="D161" s="9">
        <f t="shared" si="6"/>
        <v>-3080000</v>
      </c>
    </row>
    <row r="162" spans="1:4" x14ac:dyDescent="0.3">
      <c r="A162" s="40" t="s">
        <v>152</v>
      </c>
      <c r="B162" s="4"/>
      <c r="C162" s="4">
        <f>C161</f>
        <v>3080000</v>
      </c>
      <c r="D162" s="9">
        <f t="shared" si="6"/>
        <v>-3080000</v>
      </c>
    </row>
    <row r="163" spans="1:4" s="35" customFormat="1" x14ac:dyDescent="0.3">
      <c r="A163" s="44" t="s">
        <v>104</v>
      </c>
      <c r="B163" s="41">
        <f>SUM(B165:B165)</f>
        <v>40582520</v>
      </c>
      <c r="C163" s="41">
        <f>SUM(C164:C165)</f>
        <v>362054000</v>
      </c>
      <c r="D163" s="9">
        <f t="shared" si="6"/>
        <v>-321471480</v>
      </c>
    </row>
    <row r="164" spans="1:4" s="35" customFormat="1" x14ac:dyDescent="0.3">
      <c r="A164" s="40" t="s">
        <v>105</v>
      </c>
      <c r="B164" s="41"/>
      <c r="C164" s="54">
        <v>1425000</v>
      </c>
      <c r="D164" s="9">
        <f t="shared" si="6"/>
        <v>-1425000</v>
      </c>
    </row>
    <row r="165" spans="1:4" x14ac:dyDescent="0.3">
      <c r="A165" s="40" t="s">
        <v>108</v>
      </c>
      <c r="B165" s="4">
        <v>40582520</v>
      </c>
      <c r="C165" s="4">
        <v>360629000</v>
      </c>
      <c r="D165" s="9">
        <f t="shared" si="6"/>
        <v>-320046480</v>
      </c>
    </row>
    <row r="166" spans="1:4" s="59" customFormat="1" ht="19.5" x14ac:dyDescent="0.35">
      <c r="A166" s="56" t="s">
        <v>117</v>
      </c>
      <c r="B166" s="57">
        <f>B167</f>
        <v>14860000</v>
      </c>
      <c r="C166" s="57">
        <f>C167</f>
        <v>45587096</v>
      </c>
      <c r="D166" s="58">
        <f t="shared" si="6"/>
        <v>-30727096</v>
      </c>
    </row>
    <row r="167" spans="1:4" s="62" customFormat="1" x14ac:dyDescent="0.3">
      <c r="A167" s="60" t="s">
        <v>111</v>
      </c>
      <c r="B167" s="61">
        <v>14860000</v>
      </c>
      <c r="C167" s="61">
        <v>45587096</v>
      </c>
      <c r="D167" s="58">
        <f t="shared" si="6"/>
        <v>-30727096</v>
      </c>
    </row>
    <row r="168" spans="1:4" s="59" customFormat="1" x14ac:dyDescent="0.3">
      <c r="A168" s="63" t="s">
        <v>154</v>
      </c>
      <c r="B168" s="64">
        <f>B169</f>
        <v>83340000</v>
      </c>
      <c r="C168" s="64">
        <v>0</v>
      </c>
      <c r="D168" s="58">
        <f>B168-C168</f>
        <v>83340000</v>
      </c>
    </row>
    <row r="169" spans="1:4" s="59" customFormat="1" ht="19.5" x14ac:dyDescent="0.35">
      <c r="A169" s="56" t="s">
        <v>117</v>
      </c>
      <c r="B169" s="57">
        <f>B170</f>
        <v>83340000</v>
      </c>
      <c r="C169" s="57">
        <v>0</v>
      </c>
      <c r="D169" s="58">
        <f t="shared" ref="D169:D170" si="8">B169-C169</f>
        <v>83340000</v>
      </c>
    </row>
    <row r="170" spans="1:4" s="62" customFormat="1" x14ac:dyDescent="0.3">
      <c r="A170" s="60" t="s">
        <v>111</v>
      </c>
      <c r="B170" s="61">
        <v>83340000</v>
      </c>
      <c r="C170" s="61">
        <v>0</v>
      </c>
      <c r="D170" s="58">
        <f t="shared" si="8"/>
        <v>83340000</v>
      </c>
    </row>
    <row r="171" spans="1:4" s="59" customFormat="1" x14ac:dyDescent="0.3">
      <c r="A171" s="63" t="s">
        <v>155</v>
      </c>
      <c r="B171" s="64">
        <f>B172</f>
        <v>630617400</v>
      </c>
      <c r="C171" s="64">
        <f>C172</f>
        <v>507179610</v>
      </c>
      <c r="D171" s="58">
        <f>B171-C171</f>
        <v>123437790</v>
      </c>
    </row>
    <row r="172" spans="1:4" s="59" customFormat="1" ht="19.5" x14ac:dyDescent="0.35">
      <c r="A172" s="56" t="s">
        <v>117</v>
      </c>
      <c r="B172" s="57">
        <f>B173</f>
        <v>630617400</v>
      </c>
      <c r="C172" s="57">
        <f>C173</f>
        <v>507179610</v>
      </c>
      <c r="D172" s="58">
        <f t="shared" ref="D172:D173" si="9">B172-C172</f>
        <v>123437790</v>
      </c>
    </row>
    <row r="173" spans="1:4" s="62" customFormat="1" x14ac:dyDescent="0.3">
      <c r="A173" s="60" t="s">
        <v>111</v>
      </c>
      <c r="B173" s="61">
        <v>630617400</v>
      </c>
      <c r="C173" s="61">
        <v>507179610</v>
      </c>
      <c r="D173" s="58">
        <f t="shared" si="9"/>
        <v>123437790</v>
      </c>
    </row>
    <row r="174" spans="1:4" s="59" customFormat="1" x14ac:dyDescent="0.3">
      <c r="A174" s="63" t="s">
        <v>156</v>
      </c>
      <c r="B174" s="64">
        <f>B175</f>
        <v>3141000</v>
      </c>
      <c r="C174" s="64">
        <v>0</v>
      </c>
      <c r="D174" s="58">
        <f>B174-C174</f>
        <v>3141000</v>
      </c>
    </row>
    <row r="175" spans="1:4" s="59" customFormat="1" ht="19.5" x14ac:dyDescent="0.35">
      <c r="A175" s="56" t="s">
        <v>117</v>
      </c>
      <c r="B175" s="57">
        <f>B176</f>
        <v>3141000</v>
      </c>
      <c r="C175" s="57">
        <v>0</v>
      </c>
      <c r="D175" s="58">
        <f t="shared" ref="D175:D176" si="10">B175-C175</f>
        <v>3141000</v>
      </c>
    </row>
    <row r="176" spans="1:4" s="62" customFormat="1" x14ac:dyDescent="0.3">
      <c r="A176" s="60" t="s">
        <v>111</v>
      </c>
      <c r="B176" s="61">
        <v>3141000</v>
      </c>
      <c r="C176" s="61">
        <v>0</v>
      </c>
      <c r="D176" s="58">
        <f t="shared" si="10"/>
        <v>3141000</v>
      </c>
    </row>
    <row r="177" spans="1:4" s="59" customFormat="1" x14ac:dyDescent="0.3">
      <c r="A177" s="63" t="s">
        <v>157</v>
      </c>
      <c r="B177" s="64">
        <f>B178</f>
        <v>220000000</v>
      </c>
      <c r="C177" s="64">
        <v>0</v>
      </c>
      <c r="D177" s="58">
        <f>B177-C177</f>
        <v>220000000</v>
      </c>
    </row>
    <row r="178" spans="1:4" s="59" customFormat="1" ht="19.5" x14ac:dyDescent="0.35">
      <c r="A178" s="56" t="s">
        <v>117</v>
      </c>
      <c r="B178" s="57">
        <f>B179</f>
        <v>220000000</v>
      </c>
      <c r="C178" s="57">
        <v>0</v>
      </c>
      <c r="D178" s="58">
        <f t="shared" ref="D178:D179" si="11">B178-C178</f>
        <v>220000000</v>
      </c>
    </row>
    <row r="179" spans="1:4" s="62" customFormat="1" x14ac:dyDescent="0.3">
      <c r="A179" s="60" t="s">
        <v>111</v>
      </c>
      <c r="B179" s="61">
        <v>220000000</v>
      </c>
      <c r="C179" s="61">
        <v>110000000</v>
      </c>
      <c r="D179" s="58">
        <f t="shared" si="11"/>
        <v>110000000</v>
      </c>
    </row>
    <row r="180" spans="1:4" s="59" customFormat="1" x14ac:dyDescent="0.3">
      <c r="A180" s="63" t="s">
        <v>158</v>
      </c>
      <c r="B180" s="64">
        <f>B181</f>
        <v>100000000</v>
      </c>
      <c r="C180" s="64">
        <v>0</v>
      </c>
      <c r="D180" s="58">
        <f>B180-C180</f>
        <v>100000000</v>
      </c>
    </row>
    <row r="181" spans="1:4" s="59" customFormat="1" ht="19.5" x14ac:dyDescent="0.35">
      <c r="A181" s="56" t="s">
        <v>117</v>
      </c>
      <c r="B181" s="57">
        <f>B182</f>
        <v>100000000</v>
      </c>
      <c r="C181" s="57">
        <v>0</v>
      </c>
      <c r="D181" s="58">
        <f t="shared" ref="D181:D182" si="12">B181-C181</f>
        <v>100000000</v>
      </c>
    </row>
    <row r="182" spans="1:4" s="62" customFormat="1" x14ac:dyDescent="0.3">
      <c r="A182" s="60" t="s">
        <v>111</v>
      </c>
      <c r="B182" s="61">
        <v>100000000</v>
      </c>
      <c r="C182" s="61">
        <v>50000000</v>
      </c>
      <c r="D182" s="58">
        <f t="shared" si="12"/>
        <v>50000000</v>
      </c>
    </row>
    <row r="183" spans="1:4" ht="37.5" customHeight="1" x14ac:dyDescent="0.3">
      <c r="A183" s="68" t="s">
        <v>131</v>
      </c>
      <c r="B183" s="68"/>
      <c r="C183" s="68"/>
    </row>
    <row r="184" spans="1:4" ht="56.25" x14ac:dyDescent="0.3">
      <c r="A184" s="5" t="s">
        <v>59</v>
      </c>
      <c r="B184" s="6" t="s">
        <v>132</v>
      </c>
      <c r="C184" s="6" t="s">
        <v>133</v>
      </c>
    </row>
    <row r="185" spans="1:4" x14ac:dyDescent="0.3">
      <c r="A185" s="3" t="s">
        <v>1</v>
      </c>
      <c r="B185" s="4">
        <v>345200000</v>
      </c>
      <c r="C185" s="4">
        <v>156160000</v>
      </c>
    </row>
    <row r="186" spans="1:4" x14ac:dyDescent="0.3">
      <c r="A186" s="3" t="s">
        <v>2</v>
      </c>
      <c r="B186" s="4">
        <v>134487000</v>
      </c>
      <c r="C186" s="4">
        <v>129532500</v>
      </c>
    </row>
    <row r="187" spans="1:4" x14ac:dyDescent="0.3">
      <c r="A187" s="3" t="s">
        <v>3</v>
      </c>
      <c r="B187" s="4">
        <v>713143697</v>
      </c>
      <c r="C187" s="4">
        <v>328122523</v>
      </c>
    </row>
    <row r="188" spans="1:4" x14ac:dyDescent="0.3">
      <c r="A188" s="3" t="s">
        <v>4</v>
      </c>
      <c r="B188" s="4">
        <v>26897400</v>
      </c>
      <c r="C188" s="4">
        <v>43177500</v>
      </c>
    </row>
    <row r="189" spans="1:4" x14ac:dyDescent="0.3">
      <c r="A189" s="13" t="s">
        <v>17</v>
      </c>
      <c r="B189" s="4">
        <v>26891200</v>
      </c>
      <c r="C189" s="4">
        <v>438136000</v>
      </c>
    </row>
    <row r="190" spans="1:4" x14ac:dyDescent="0.3">
      <c r="A190" s="13" t="s">
        <v>10</v>
      </c>
      <c r="B190" s="4">
        <v>630617400</v>
      </c>
      <c r="C190" s="4">
        <v>507179610</v>
      </c>
    </row>
    <row r="191" spans="1:4" x14ac:dyDescent="0.3">
      <c r="A191" s="3" t="s">
        <v>6</v>
      </c>
      <c r="B191" s="4">
        <v>3141000</v>
      </c>
      <c r="C191" s="4">
        <v>0</v>
      </c>
    </row>
    <row r="192" spans="1:4" x14ac:dyDescent="0.3">
      <c r="A192" s="3" t="s">
        <v>7</v>
      </c>
      <c r="B192" s="4">
        <v>220000000</v>
      </c>
      <c r="C192" s="4">
        <v>110000000</v>
      </c>
    </row>
    <row r="193" spans="1:3" x14ac:dyDescent="0.3">
      <c r="A193" s="3" t="s">
        <v>8</v>
      </c>
      <c r="B193" s="4">
        <v>100000000</v>
      </c>
      <c r="C193" s="4">
        <v>50000000</v>
      </c>
    </row>
    <row r="194" spans="1:3" x14ac:dyDescent="0.3">
      <c r="A194" s="3" t="s">
        <v>18</v>
      </c>
      <c r="B194" s="4">
        <v>3657686</v>
      </c>
      <c r="C194" s="4">
        <v>0</v>
      </c>
    </row>
    <row r="195" spans="1:3" ht="56.25" customHeight="1" x14ac:dyDescent="0.3">
      <c r="A195" s="69" t="s">
        <v>134</v>
      </c>
      <c r="B195" s="69"/>
      <c r="C195" s="69"/>
    </row>
    <row r="196" spans="1:3" ht="43.5" customHeight="1" x14ac:dyDescent="0.3">
      <c r="A196" s="70" t="s">
        <v>153</v>
      </c>
      <c r="B196" s="70"/>
      <c r="C196" s="70"/>
    </row>
    <row r="197" spans="1:3" x14ac:dyDescent="0.3">
      <c r="A197" s="34" t="s">
        <v>135</v>
      </c>
    </row>
    <row r="198" spans="1:3" ht="37.5" x14ac:dyDescent="0.3">
      <c r="A198" s="5" t="s">
        <v>59</v>
      </c>
      <c r="B198" s="6" t="s">
        <v>136</v>
      </c>
      <c r="C198" s="33"/>
    </row>
    <row r="199" spans="1:3" x14ac:dyDescent="0.3">
      <c r="A199" s="3" t="s">
        <v>0</v>
      </c>
      <c r="B199" s="4"/>
      <c r="C199" s="4"/>
    </row>
    <row r="200" spans="1:3" x14ac:dyDescent="0.3">
      <c r="A200" s="3" t="s">
        <v>1</v>
      </c>
      <c r="B200" s="4">
        <v>168212210</v>
      </c>
      <c r="C200" s="4"/>
    </row>
    <row r="201" spans="1:3" x14ac:dyDescent="0.3">
      <c r="A201" s="3" t="s">
        <v>2</v>
      </c>
      <c r="B201" s="4">
        <v>88655800</v>
      </c>
      <c r="C201" s="4"/>
    </row>
    <row r="202" spans="1:3" x14ac:dyDescent="0.3">
      <c r="A202" s="3" t="s">
        <v>3</v>
      </c>
      <c r="B202" s="4">
        <v>124951947</v>
      </c>
      <c r="C202" s="4"/>
    </row>
    <row r="203" spans="1:3" x14ac:dyDescent="0.3">
      <c r="A203" s="3" t="s">
        <v>4</v>
      </c>
      <c r="B203" s="4">
        <v>26919400</v>
      </c>
      <c r="C203" s="4"/>
    </row>
    <row r="204" spans="1:3" x14ac:dyDescent="0.3">
      <c r="A204" s="13" t="s">
        <v>17</v>
      </c>
      <c r="B204" s="4">
        <v>61532195</v>
      </c>
      <c r="C204" s="4"/>
    </row>
    <row r="205" spans="1:3" x14ac:dyDescent="0.3">
      <c r="A205" s="13" t="s">
        <v>10</v>
      </c>
      <c r="B205" s="4">
        <v>0</v>
      </c>
      <c r="C205" s="4"/>
    </row>
    <row r="206" spans="1:3" x14ac:dyDescent="0.3">
      <c r="A206" s="3" t="s">
        <v>6</v>
      </c>
      <c r="B206" s="4">
        <v>0</v>
      </c>
      <c r="C206" s="4"/>
    </row>
    <row r="207" spans="1:3" x14ac:dyDescent="0.3">
      <c r="A207" s="3" t="s">
        <v>7</v>
      </c>
      <c r="B207" s="4">
        <v>0</v>
      </c>
      <c r="C207" s="4"/>
    </row>
    <row r="208" spans="1:3" x14ac:dyDescent="0.3">
      <c r="A208" s="3" t="s">
        <v>8</v>
      </c>
      <c r="B208" s="4">
        <v>0</v>
      </c>
      <c r="C208" s="4"/>
    </row>
    <row r="209" spans="1:3" x14ac:dyDescent="0.3">
      <c r="A209" s="3" t="s">
        <v>18</v>
      </c>
      <c r="B209" s="4"/>
      <c r="C209" s="4"/>
    </row>
    <row r="210" spans="1:3" x14ac:dyDescent="0.3">
      <c r="A210" s="3" t="s">
        <v>18</v>
      </c>
      <c r="B210" s="4">
        <v>3657686</v>
      </c>
      <c r="C210" s="4"/>
    </row>
    <row r="211" spans="1:3" x14ac:dyDescent="0.3">
      <c r="A211" s="3" t="s">
        <v>19</v>
      </c>
      <c r="B211" s="4">
        <v>101709332</v>
      </c>
      <c r="C211" s="4"/>
    </row>
  </sheetData>
  <mergeCells count="4">
    <mergeCell ref="A2:D2"/>
    <mergeCell ref="A183:C183"/>
    <mergeCell ref="A195:C195"/>
    <mergeCell ref="A196:C19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opLeftCell="A19" zoomScale="112" zoomScaleNormal="112" workbookViewId="0">
      <selection activeCell="F13" sqref="F13"/>
    </sheetView>
  </sheetViews>
  <sheetFormatPr defaultRowHeight="18.75" x14ac:dyDescent="0.3"/>
  <cols>
    <col min="1" max="1" width="38.5703125" style="1" bestFit="1" customWidth="1"/>
    <col min="2" max="2" width="19" style="1" bestFit="1" customWidth="1"/>
    <col min="3" max="3" width="19.140625" style="1" bestFit="1" customWidth="1"/>
    <col min="4" max="4" width="20" style="1" bestFit="1" customWidth="1"/>
    <col min="5" max="5" width="19.140625" style="1" bestFit="1" customWidth="1"/>
    <col min="6" max="6" width="17" style="1" bestFit="1" customWidth="1"/>
    <col min="7" max="7" width="17.28515625" style="1" bestFit="1" customWidth="1"/>
    <col min="8" max="16384" width="9.140625" style="1"/>
  </cols>
  <sheetData>
    <row r="1" spans="1:7" x14ac:dyDescent="0.3">
      <c r="A1" s="32" t="s">
        <v>56</v>
      </c>
    </row>
    <row r="2" spans="1:7" ht="36" customHeight="1" x14ac:dyDescent="0.3">
      <c r="A2" s="2" t="s">
        <v>57</v>
      </c>
    </row>
    <row r="3" spans="1:7" s="2" customFormat="1" x14ac:dyDescent="0.3">
      <c r="A3" s="2" t="s">
        <v>58</v>
      </c>
    </row>
    <row r="4" spans="1:7" s="7" customFormat="1" ht="56.25" x14ac:dyDescent="0.25">
      <c r="A4" s="5" t="s">
        <v>9</v>
      </c>
      <c r="B4" s="5" t="s">
        <v>12</v>
      </c>
      <c r="C4" s="5" t="s">
        <v>11</v>
      </c>
      <c r="D4" s="6" t="s">
        <v>16</v>
      </c>
      <c r="E4" s="65" t="s">
        <v>13</v>
      </c>
      <c r="F4" s="6" t="s">
        <v>14</v>
      </c>
      <c r="G4" s="12" t="s">
        <v>15</v>
      </c>
    </row>
    <row r="5" spans="1:7" ht="24.95" customHeight="1" x14ac:dyDescent="0.3">
      <c r="A5" s="3" t="s">
        <v>0</v>
      </c>
      <c r="B5" s="4">
        <v>8157575000</v>
      </c>
      <c r="C5" s="4">
        <f>B5</f>
        <v>8157575000</v>
      </c>
      <c r="D5" s="4"/>
      <c r="E5" s="4">
        <v>8700921100</v>
      </c>
      <c r="F5" s="66"/>
      <c r="G5" s="4"/>
    </row>
    <row r="6" spans="1:7" ht="24.95" customHeight="1" x14ac:dyDescent="0.3">
      <c r="A6" s="3" t="s">
        <v>1</v>
      </c>
      <c r="B6" s="4">
        <v>345200000</v>
      </c>
      <c r="C6" s="4">
        <v>336254729</v>
      </c>
      <c r="D6" s="41">
        <v>168212210</v>
      </c>
      <c r="E6" s="4">
        <v>4684800</v>
      </c>
      <c r="F6" s="4">
        <v>361800000</v>
      </c>
      <c r="G6" s="4">
        <v>362520000</v>
      </c>
    </row>
    <row r="7" spans="1:7" ht="24.95" customHeight="1" x14ac:dyDescent="0.3">
      <c r="A7" s="3" t="s">
        <v>2</v>
      </c>
      <c r="B7" s="41">
        <v>134487000</v>
      </c>
      <c r="C7" s="41">
        <v>144754200</v>
      </c>
      <c r="D7" s="41">
        <v>88655800</v>
      </c>
      <c r="E7" s="4">
        <v>30609500</v>
      </c>
      <c r="F7" s="4">
        <v>134487000</v>
      </c>
      <c r="G7" s="4">
        <v>135000000</v>
      </c>
    </row>
    <row r="8" spans="1:7" ht="24.95" customHeight="1" x14ac:dyDescent="0.3">
      <c r="A8" s="3" t="s">
        <v>3</v>
      </c>
      <c r="B8" s="4">
        <v>713143697</v>
      </c>
      <c r="C8" s="4">
        <v>627566453</v>
      </c>
      <c r="D8" s="4">
        <v>124951947</v>
      </c>
      <c r="E8" s="4">
        <v>288747820</v>
      </c>
      <c r="F8" s="66"/>
      <c r="G8" s="4">
        <v>606970000</v>
      </c>
    </row>
    <row r="9" spans="1:7" ht="24.95" customHeight="1" x14ac:dyDescent="0.3">
      <c r="A9" s="3" t="s">
        <v>4</v>
      </c>
      <c r="B9" s="41">
        <v>26897400</v>
      </c>
      <c r="C9" s="41">
        <v>43155500</v>
      </c>
      <c r="D9" s="41">
        <v>26919400</v>
      </c>
      <c r="E9" s="4">
        <v>0</v>
      </c>
      <c r="F9" s="4">
        <v>26897400</v>
      </c>
      <c r="G9" s="4">
        <v>27000000</v>
      </c>
    </row>
    <row r="10" spans="1:7" ht="24.95" customHeight="1" x14ac:dyDescent="0.3">
      <c r="A10" s="13" t="s">
        <v>17</v>
      </c>
      <c r="B10" s="41">
        <v>26891200</v>
      </c>
      <c r="C10" s="41">
        <v>92740264</v>
      </c>
      <c r="D10" s="4">
        <v>61532195</v>
      </c>
      <c r="E10" s="4">
        <v>570809085</v>
      </c>
      <c r="F10" s="4">
        <v>368200000</v>
      </c>
      <c r="G10" s="11">
        <v>661878000</v>
      </c>
    </row>
    <row r="11" spans="1:7" ht="24.95" customHeight="1" x14ac:dyDescent="0.3">
      <c r="A11" s="3" t="s">
        <v>5</v>
      </c>
      <c r="B11" s="4">
        <v>83340000</v>
      </c>
      <c r="C11" s="4">
        <f>B11</f>
        <v>83340000</v>
      </c>
      <c r="D11" s="4">
        <v>0</v>
      </c>
      <c r="E11" s="4"/>
      <c r="F11" s="4">
        <f>B11</f>
        <v>83340000</v>
      </c>
      <c r="G11" s="4">
        <v>75360000</v>
      </c>
    </row>
    <row r="12" spans="1:7" ht="24.95" customHeight="1" x14ac:dyDescent="0.3">
      <c r="A12" s="3" t="s">
        <v>10</v>
      </c>
      <c r="B12" s="4">
        <v>630617400</v>
      </c>
      <c r="C12" s="4">
        <f>B12</f>
        <v>630617400</v>
      </c>
      <c r="D12" s="4">
        <v>0</v>
      </c>
      <c r="E12" s="4"/>
      <c r="F12" s="4">
        <f>B12</f>
        <v>630617400</v>
      </c>
      <c r="G12" s="4">
        <v>691031250</v>
      </c>
    </row>
    <row r="13" spans="1:7" ht="24.95" customHeight="1" x14ac:dyDescent="0.3">
      <c r="A13" s="3" t="s">
        <v>6</v>
      </c>
      <c r="B13" s="4">
        <v>3141000</v>
      </c>
      <c r="C13" s="4">
        <f>B13</f>
        <v>3141000</v>
      </c>
      <c r="D13" s="4">
        <v>0</v>
      </c>
      <c r="E13" s="4"/>
      <c r="F13" s="4">
        <v>3141000</v>
      </c>
      <c r="G13" s="4">
        <v>3350000</v>
      </c>
    </row>
    <row r="14" spans="1:7" ht="24.95" customHeight="1" x14ac:dyDescent="0.3">
      <c r="A14" s="3" t="s">
        <v>7</v>
      </c>
      <c r="B14" s="4">
        <v>220000000</v>
      </c>
      <c r="C14" s="4">
        <f>B14</f>
        <v>220000000</v>
      </c>
      <c r="D14" s="4">
        <v>0</v>
      </c>
      <c r="E14" s="4">
        <v>185000000</v>
      </c>
      <c r="F14" s="66">
        <v>110000000</v>
      </c>
      <c r="G14" s="4">
        <v>220000000</v>
      </c>
    </row>
    <row r="15" spans="1:7" ht="24.95" customHeight="1" x14ac:dyDescent="0.3">
      <c r="A15" s="3" t="s">
        <v>8</v>
      </c>
      <c r="B15" s="4">
        <v>100000000</v>
      </c>
      <c r="C15" s="4">
        <f>B15</f>
        <v>100000000</v>
      </c>
      <c r="D15" s="4"/>
      <c r="E15" s="4">
        <v>75000000</v>
      </c>
      <c r="F15" s="66">
        <v>50000000</v>
      </c>
      <c r="G15" s="4">
        <v>100000000</v>
      </c>
    </row>
    <row r="16" spans="1:7" ht="27" customHeight="1" x14ac:dyDescent="0.3">
      <c r="A16" s="3" t="s">
        <v>18</v>
      </c>
      <c r="B16" s="4">
        <v>3657686</v>
      </c>
      <c r="C16" s="8">
        <v>0</v>
      </c>
      <c r="D16" s="9">
        <f>B16</f>
        <v>3657686</v>
      </c>
      <c r="E16" s="3"/>
      <c r="F16" s="3"/>
      <c r="G16" s="3"/>
    </row>
    <row r="17" spans="1:7" ht="27.75" customHeight="1" x14ac:dyDescent="0.3">
      <c r="A17" s="3" t="s">
        <v>19</v>
      </c>
      <c r="B17" s="8">
        <v>0</v>
      </c>
      <c r="C17" s="8">
        <v>0</v>
      </c>
      <c r="D17" s="4">
        <v>101709332</v>
      </c>
      <c r="E17" s="4">
        <v>4153049</v>
      </c>
      <c r="F17" s="4"/>
      <c r="G17" s="3"/>
    </row>
  </sheetData>
  <pageMargins left="0.7" right="0.7" top="0.75" bottom="0.75" header="0.3" footer="0.3"/>
  <pageSetup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9"/>
  <sheetViews>
    <sheetView zoomScale="120" zoomScaleNormal="120" workbookViewId="0">
      <selection activeCell="A3" sqref="A3:A28"/>
    </sheetView>
  </sheetViews>
  <sheetFormatPr defaultRowHeight="18.75" x14ac:dyDescent="0.3"/>
  <cols>
    <col min="1" max="1" width="47.42578125" style="1" customWidth="1"/>
    <col min="2" max="2" width="6.42578125" style="1" bestFit="1" customWidth="1"/>
    <col min="3" max="3" width="19.7109375" style="10" bestFit="1" customWidth="1"/>
    <col min="4" max="4" width="17.5703125" style="10" bestFit="1" customWidth="1"/>
    <col min="5" max="5" width="20.140625" style="2" customWidth="1"/>
    <col min="6" max="6" width="19.7109375" style="1" bestFit="1" customWidth="1"/>
    <col min="7" max="7" width="18.42578125" style="22" bestFit="1" customWidth="1"/>
    <col min="8" max="16384" width="9.140625" style="1"/>
  </cols>
  <sheetData>
    <row r="2" spans="1:7" s="17" customFormat="1" x14ac:dyDescent="0.3">
      <c r="A2" s="16" t="s">
        <v>40</v>
      </c>
      <c r="B2" s="17" t="s">
        <v>21</v>
      </c>
      <c r="C2" s="18" t="s">
        <v>22</v>
      </c>
      <c r="D2" s="18" t="s">
        <v>48</v>
      </c>
      <c r="E2" s="17" t="s">
        <v>47</v>
      </c>
      <c r="F2" s="16" t="s">
        <v>49</v>
      </c>
      <c r="G2" s="20" t="s">
        <v>52</v>
      </c>
    </row>
    <row r="3" spans="1:7" x14ac:dyDescent="0.3">
      <c r="A3" s="1" t="s">
        <v>20</v>
      </c>
      <c r="B3" s="1">
        <v>6000</v>
      </c>
      <c r="C3" s="10">
        <v>3046837623</v>
      </c>
      <c r="D3" s="10">
        <v>163723289</v>
      </c>
      <c r="E3" s="19">
        <f>SUM(C3:D3)</f>
        <v>3210560912</v>
      </c>
      <c r="F3" s="10">
        <v>3067979062</v>
      </c>
      <c r="G3" s="21">
        <f>E3-F3</f>
        <v>142581850</v>
      </c>
    </row>
    <row r="4" spans="1:7" x14ac:dyDescent="0.3">
      <c r="A4" s="1" t="s">
        <v>23</v>
      </c>
      <c r="B4" s="1">
        <v>6100</v>
      </c>
      <c r="C4" s="10">
        <v>2303563125</v>
      </c>
      <c r="D4" s="10">
        <v>83177916</v>
      </c>
      <c r="E4" s="19">
        <f t="shared" ref="E4:E27" si="0">SUM(C4:D4)</f>
        <v>2386741041</v>
      </c>
      <c r="F4" s="10">
        <v>2150166029</v>
      </c>
      <c r="G4" s="21">
        <f t="shared" ref="G4:G29" si="1">E4-F4</f>
        <v>236575012</v>
      </c>
    </row>
    <row r="5" spans="1:7" x14ac:dyDescent="0.3">
      <c r="A5" s="1" t="s">
        <v>24</v>
      </c>
      <c r="B5" s="1">
        <v>6200</v>
      </c>
      <c r="C5" s="10">
        <v>36180000</v>
      </c>
      <c r="E5" s="19">
        <f t="shared" si="0"/>
        <v>36180000</v>
      </c>
      <c r="F5" s="10"/>
      <c r="G5" s="21">
        <f t="shared" si="1"/>
        <v>36180000</v>
      </c>
    </row>
    <row r="6" spans="1:7" x14ac:dyDescent="0.3">
      <c r="A6" s="1" t="s">
        <v>25</v>
      </c>
      <c r="B6" s="1">
        <v>6300</v>
      </c>
      <c r="C6" s="10">
        <v>887942937</v>
      </c>
      <c r="D6" s="10">
        <v>74173795</v>
      </c>
      <c r="E6" s="19">
        <f t="shared" si="0"/>
        <v>962116732</v>
      </c>
      <c r="F6" s="10">
        <v>922963647</v>
      </c>
      <c r="G6" s="21">
        <f t="shared" si="1"/>
        <v>39153085</v>
      </c>
    </row>
    <row r="7" spans="1:7" x14ac:dyDescent="0.3">
      <c r="A7" s="1" t="s">
        <v>26</v>
      </c>
      <c r="B7" s="1">
        <v>6400</v>
      </c>
      <c r="C7" s="10">
        <v>32057160</v>
      </c>
      <c r="E7" s="19">
        <f t="shared" si="0"/>
        <v>32057160</v>
      </c>
      <c r="F7" s="10">
        <v>116574107</v>
      </c>
      <c r="G7" s="21">
        <f t="shared" si="1"/>
        <v>-84516947</v>
      </c>
    </row>
    <row r="8" spans="1:7" x14ac:dyDescent="0.3">
      <c r="A8" s="1" t="s">
        <v>27</v>
      </c>
      <c r="B8" s="1">
        <v>6500</v>
      </c>
      <c r="E8" s="19">
        <f t="shared" si="0"/>
        <v>0</v>
      </c>
      <c r="F8" s="10"/>
      <c r="G8" s="21">
        <f t="shared" si="1"/>
        <v>0</v>
      </c>
    </row>
    <row r="9" spans="1:7" x14ac:dyDescent="0.3">
      <c r="A9" s="1" t="s">
        <v>29</v>
      </c>
      <c r="B9" s="1">
        <v>6501</v>
      </c>
      <c r="C9" s="10">
        <v>40894042</v>
      </c>
      <c r="E9" s="19">
        <f t="shared" si="0"/>
        <v>40894042</v>
      </c>
      <c r="F9" s="10">
        <v>36863081</v>
      </c>
      <c r="G9" s="21">
        <f t="shared" si="1"/>
        <v>4030961</v>
      </c>
    </row>
    <row r="10" spans="1:7" x14ac:dyDescent="0.3">
      <c r="A10" s="1" t="s">
        <v>28</v>
      </c>
      <c r="B10" s="1">
        <v>6505</v>
      </c>
      <c r="C10" s="10">
        <v>16324000</v>
      </c>
      <c r="E10" s="19">
        <f t="shared" si="0"/>
        <v>16324000</v>
      </c>
      <c r="F10" s="10">
        <v>15795000</v>
      </c>
      <c r="G10" s="21">
        <f t="shared" si="1"/>
        <v>529000</v>
      </c>
    </row>
    <row r="11" spans="1:7" x14ac:dyDescent="0.3">
      <c r="A11" s="1" t="s">
        <v>30</v>
      </c>
      <c r="B11" s="1">
        <v>6550</v>
      </c>
      <c r="C11" s="10">
        <v>20388000</v>
      </c>
      <c r="E11" s="19">
        <f t="shared" si="0"/>
        <v>20388000</v>
      </c>
      <c r="F11" s="10">
        <v>45661000</v>
      </c>
      <c r="G11" s="21">
        <f t="shared" si="1"/>
        <v>-25273000</v>
      </c>
    </row>
    <row r="12" spans="1:7" x14ac:dyDescent="0.3">
      <c r="A12" s="1" t="s">
        <v>31</v>
      </c>
      <c r="B12" s="1">
        <v>6600</v>
      </c>
      <c r="C12" s="10">
        <v>33575075</v>
      </c>
      <c r="E12" s="19">
        <f t="shared" si="0"/>
        <v>33575075</v>
      </c>
      <c r="F12" s="10">
        <v>28294691</v>
      </c>
      <c r="G12" s="21">
        <f t="shared" si="1"/>
        <v>5280384</v>
      </c>
    </row>
    <row r="13" spans="1:7" x14ac:dyDescent="0.3">
      <c r="A13" s="1" t="s">
        <v>32</v>
      </c>
      <c r="B13" s="1">
        <v>6700</v>
      </c>
      <c r="C13" s="10">
        <v>31241000</v>
      </c>
      <c r="E13" s="19">
        <f t="shared" si="0"/>
        <v>31241000</v>
      </c>
      <c r="F13" s="10">
        <v>36204000</v>
      </c>
      <c r="G13" s="21">
        <f t="shared" si="1"/>
        <v>-4963000</v>
      </c>
    </row>
    <row r="14" spans="1:7" x14ac:dyDescent="0.3">
      <c r="A14" s="1" t="s">
        <v>33</v>
      </c>
      <c r="B14" s="1">
        <v>6750</v>
      </c>
      <c r="C14" s="10">
        <v>130947404</v>
      </c>
      <c r="E14" s="19">
        <f t="shared" si="0"/>
        <v>130947404</v>
      </c>
      <c r="F14" s="10">
        <v>127624000</v>
      </c>
      <c r="G14" s="21">
        <f t="shared" si="1"/>
        <v>3323404</v>
      </c>
    </row>
    <row r="15" spans="1:7" ht="56.25" x14ac:dyDescent="0.3">
      <c r="A15" s="14" t="s">
        <v>50</v>
      </c>
      <c r="B15" s="1">
        <v>6900</v>
      </c>
      <c r="E15" s="19"/>
      <c r="F15" s="10">
        <v>550000</v>
      </c>
      <c r="G15" s="21">
        <f t="shared" si="1"/>
        <v>-550000</v>
      </c>
    </row>
    <row r="16" spans="1:7" x14ac:dyDescent="0.3">
      <c r="A16" s="1" t="s">
        <v>34</v>
      </c>
      <c r="B16" s="1">
        <v>7000</v>
      </c>
      <c r="C16" s="10">
        <v>278459633</v>
      </c>
      <c r="E16" s="19">
        <f t="shared" si="0"/>
        <v>278459633</v>
      </c>
      <c r="F16" s="10">
        <v>298966000</v>
      </c>
      <c r="G16" s="21">
        <f t="shared" si="1"/>
        <v>-20506367</v>
      </c>
    </row>
    <row r="17" spans="1:7" x14ac:dyDescent="0.3">
      <c r="A17" s="1" t="s">
        <v>35</v>
      </c>
      <c r="B17" s="1">
        <v>7050</v>
      </c>
      <c r="C17" s="10">
        <v>7950000</v>
      </c>
      <c r="E17" s="19">
        <f t="shared" si="0"/>
        <v>7950000</v>
      </c>
      <c r="F17" s="10"/>
      <c r="G17" s="21">
        <f t="shared" si="1"/>
        <v>7950000</v>
      </c>
    </row>
    <row r="18" spans="1:7" x14ac:dyDescent="0.3">
      <c r="A18" s="1" t="s">
        <v>36</v>
      </c>
      <c r="E18" s="19">
        <f t="shared" si="0"/>
        <v>0</v>
      </c>
      <c r="F18" s="10"/>
      <c r="G18" s="21">
        <f t="shared" si="1"/>
        <v>0</v>
      </c>
    </row>
    <row r="19" spans="1:7" x14ac:dyDescent="0.3">
      <c r="A19" s="1" t="s">
        <v>37</v>
      </c>
      <c r="B19" s="1">
        <v>7756</v>
      </c>
      <c r="C19" s="10">
        <v>4020800</v>
      </c>
      <c r="E19" s="19">
        <f t="shared" si="0"/>
        <v>4020800</v>
      </c>
      <c r="F19" s="10">
        <v>14601300</v>
      </c>
      <c r="G19" s="21">
        <f t="shared" si="1"/>
        <v>-10580500</v>
      </c>
    </row>
    <row r="20" spans="1:7" x14ac:dyDescent="0.3">
      <c r="A20" s="1" t="s">
        <v>38</v>
      </c>
      <c r="B20" s="1">
        <v>7757</v>
      </c>
      <c r="C20" s="10">
        <v>10455325</v>
      </c>
      <c r="E20" s="19">
        <f t="shared" si="0"/>
        <v>10455325</v>
      </c>
      <c r="F20" s="10">
        <v>7483636</v>
      </c>
      <c r="G20" s="21">
        <f t="shared" si="1"/>
        <v>2971689</v>
      </c>
    </row>
    <row r="21" spans="1:7" x14ac:dyDescent="0.3">
      <c r="A21" s="1" t="s">
        <v>39</v>
      </c>
      <c r="B21" s="1">
        <v>7761</v>
      </c>
      <c r="C21" s="10">
        <v>7600000</v>
      </c>
      <c r="E21" s="19">
        <f t="shared" si="0"/>
        <v>7600000</v>
      </c>
      <c r="F21" s="10"/>
      <c r="G21" s="21">
        <f t="shared" si="1"/>
        <v>7600000</v>
      </c>
    </row>
    <row r="22" spans="1:7" x14ac:dyDescent="0.3">
      <c r="A22" s="14" t="s">
        <v>41</v>
      </c>
      <c r="B22" s="1">
        <v>7851</v>
      </c>
      <c r="C22" s="10">
        <v>3032700</v>
      </c>
      <c r="E22" s="19">
        <f t="shared" si="0"/>
        <v>3032700</v>
      </c>
      <c r="F22" s="10">
        <v>1436100</v>
      </c>
      <c r="G22" s="21">
        <f t="shared" si="1"/>
        <v>1596600</v>
      </c>
    </row>
    <row r="23" spans="1:7" ht="56.25" x14ac:dyDescent="0.3">
      <c r="A23" s="14" t="s">
        <v>42</v>
      </c>
      <c r="B23" s="1">
        <v>7854</v>
      </c>
      <c r="C23" s="10">
        <v>23688000</v>
      </c>
      <c r="E23" s="19">
        <f t="shared" si="0"/>
        <v>23688000</v>
      </c>
      <c r="F23" s="10">
        <v>24585000</v>
      </c>
      <c r="G23" s="21">
        <f t="shared" si="1"/>
        <v>-897000</v>
      </c>
    </row>
    <row r="24" spans="1:7" ht="37.5" x14ac:dyDescent="0.3">
      <c r="A24" s="14" t="s">
        <v>43</v>
      </c>
      <c r="B24" s="1">
        <v>7951</v>
      </c>
      <c r="C24" s="10">
        <v>710858858</v>
      </c>
      <c r="E24" s="19">
        <f t="shared" si="0"/>
        <v>710858858</v>
      </c>
      <c r="F24" s="10">
        <v>1069304668</v>
      </c>
      <c r="G24" s="21">
        <f t="shared" si="1"/>
        <v>-358445810</v>
      </c>
    </row>
    <row r="25" spans="1:7" x14ac:dyDescent="0.3">
      <c r="A25" s="1" t="s">
        <v>44</v>
      </c>
      <c r="B25" s="1">
        <v>7952</v>
      </c>
      <c r="C25" s="10">
        <v>72000000</v>
      </c>
      <c r="E25" s="19">
        <f t="shared" si="0"/>
        <v>72000000</v>
      </c>
      <c r="F25" s="10">
        <v>267326167</v>
      </c>
      <c r="G25" s="21">
        <f t="shared" si="1"/>
        <v>-195326167</v>
      </c>
    </row>
    <row r="26" spans="1:7" x14ac:dyDescent="0.3">
      <c r="A26" s="1" t="s">
        <v>45</v>
      </c>
      <c r="B26" s="1">
        <v>7953</v>
      </c>
      <c r="C26" s="10">
        <v>18000000</v>
      </c>
      <c r="E26" s="19">
        <f t="shared" si="0"/>
        <v>18000000</v>
      </c>
      <c r="F26" s="10">
        <v>267326167</v>
      </c>
      <c r="G26" s="21">
        <f t="shared" si="1"/>
        <v>-249326167</v>
      </c>
    </row>
    <row r="27" spans="1:7" x14ac:dyDescent="0.3">
      <c r="A27" s="1" t="s">
        <v>46</v>
      </c>
      <c r="B27" s="1">
        <v>7954</v>
      </c>
      <c r="C27" s="10">
        <v>88984318</v>
      </c>
      <c r="E27" s="19">
        <f t="shared" si="0"/>
        <v>88984318</v>
      </c>
      <c r="F27" s="10">
        <v>178217445</v>
      </c>
      <c r="G27" s="21">
        <f t="shared" si="1"/>
        <v>-89233127</v>
      </c>
    </row>
    <row r="28" spans="1:7" x14ac:dyDescent="0.3">
      <c r="A28" s="1" t="s">
        <v>51</v>
      </c>
      <c r="C28" s="10">
        <v>31500000</v>
      </c>
      <c r="E28" s="19">
        <v>31500000</v>
      </c>
      <c r="F28" s="10">
        <v>23000000</v>
      </c>
      <c r="G28" s="21">
        <f t="shared" si="1"/>
        <v>8500000</v>
      </c>
    </row>
    <row r="29" spans="1:7" s="2" customFormat="1" x14ac:dyDescent="0.3">
      <c r="C29" s="15">
        <f>SUM(C3:C28)</f>
        <v>7836500000</v>
      </c>
      <c r="D29" s="15">
        <f t="shared" ref="D29" si="2">SUM(D3:D27)</f>
        <v>321075000</v>
      </c>
      <c r="E29" s="15">
        <f>SUM(E3:E27)+E28</f>
        <v>8157575000</v>
      </c>
      <c r="F29" s="15">
        <f>SUM(F3:F28)</f>
        <v>8700921100</v>
      </c>
      <c r="G29" s="21">
        <f t="shared" si="1"/>
        <v>-543346100</v>
      </c>
    </row>
  </sheetData>
  <pageMargins left="0.7" right="0.7" top="0.75" bottom="0.7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0"/>
  <sheetViews>
    <sheetView zoomScale="120" zoomScaleNormal="120" workbookViewId="0">
      <selection activeCell="F20" sqref="F20"/>
    </sheetView>
  </sheetViews>
  <sheetFormatPr defaultRowHeight="18.75" x14ac:dyDescent="0.3"/>
  <cols>
    <col min="1" max="1" width="47.42578125" style="1" customWidth="1"/>
    <col min="2" max="2" width="6.42578125" style="1" bestFit="1" customWidth="1"/>
    <col min="3" max="3" width="17.5703125" style="10" bestFit="1" customWidth="1"/>
    <col min="4" max="4" width="7.140625" style="10" bestFit="1" customWidth="1"/>
    <col min="5" max="5" width="17.5703125" style="2" bestFit="1" customWidth="1"/>
    <col min="6" max="6" width="14.5703125" style="1" bestFit="1" customWidth="1"/>
    <col min="7" max="7" width="17.5703125" style="22" bestFit="1" customWidth="1"/>
    <col min="8" max="16384" width="9.140625" style="1"/>
  </cols>
  <sheetData>
    <row r="2" spans="1:7" s="17" customFormat="1" x14ac:dyDescent="0.3">
      <c r="A2" s="23" t="s">
        <v>53</v>
      </c>
      <c r="B2" s="24" t="s">
        <v>21</v>
      </c>
      <c r="C2" s="25" t="s">
        <v>22</v>
      </c>
      <c r="D2" s="25" t="s">
        <v>48</v>
      </c>
      <c r="E2" s="24" t="s">
        <v>47</v>
      </c>
      <c r="F2" s="23" t="s">
        <v>54</v>
      </c>
      <c r="G2" s="26" t="s">
        <v>52</v>
      </c>
    </row>
    <row r="3" spans="1:7" x14ac:dyDescent="0.3">
      <c r="A3" s="3" t="s">
        <v>20</v>
      </c>
      <c r="B3" s="3">
        <v>6000</v>
      </c>
      <c r="C3" s="4">
        <v>140153825</v>
      </c>
      <c r="D3" s="4"/>
      <c r="E3" s="27">
        <f>SUM(C3:D3)</f>
        <v>140153825</v>
      </c>
      <c r="F3" s="4"/>
      <c r="G3" s="28">
        <f>E3-F3</f>
        <v>140153825</v>
      </c>
    </row>
    <row r="4" spans="1:7" x14ac:dyDescent="0.3">
      <c r="A4" s="3" t="s">
        <v>23</v>
      </c>
      <c r="B4" s="3">
        <v>6100</v>
      </c>
      <c r="C4" s="4">
        <v>78778009</v>
      </c>
      <c r="D4" s="4"/>
      <c r="E4" s="27">
        <f t="shared" ref="E4:E28" si="0">SUM(C4:D4)</f>
        <v>78778009</v>
      </c>
      <c r="F4" s="4"/>
      <c r="G4" s="28">
        <f t="shared" ref="G4:G30" si="1">E4-F4</f>
        <v>78778009</v>
      </c>
    </row>
    <row r="5" spans="1:7" ht="37.5" x14ac:dyDescent="0.3">
      <c r="A5" s="29" t="s">
        <v>55</v>
      </c>
      <c r="B5" s="3">
        <v>6150</v>
      </c>
      <c r="C5" s="4">
        <v>1650000</v>
      </c>
      <c r="D5" s="4"/>
      <c r="E5" s="27">
        <f t="shared" si="0"/>
        <v>1650000</v>
      </c>
      <c r="F5" s="4"/>
      <c r="G5" s="28"/>
    </row>
    <row r="6" spans="1:7" x14ac:dyDescent="0.3">
      <c r="A6" s="3" t="s">
        <v>24</v>
      </c>
      <c r="B6" s="3">
        <v>6200</v>
      </c>
      <c r="C6" s="4"/>
      <c r="D6" s="4"/>
      <c r="E6" s="27">
        <f t="shared" si="0"/>
        <v>0</v>
      </c>
      <c r="F6" s="4"/>
      <c r="G6" s="28">
        <f t="shared" si="1"/>
        <v>0</v>
      </c>
    </row>
    <row r="7" spans="1:7" x14ac:dyDescent="0.3">
      <c r="A7" s="3" t="s">
        <v>25</v>
      </c>
      <c r="B7" s="3">
        <v>6300</v>
      </c>
      <c r="C7" s="4">
        <v>12731945</v>
      </c>
      <c r="D7" s="4"/>
      <c r="E7" s="27">
        <f t="shared" si="0"/>
        <v>12731945</v>
      </c>
      <c r="F7" s="4"/>
      <c r="G7" s="28">
        <f t="shared" si="1"/>
        <v>12731945</v>
      </c>
    </row>
    <row r="8" spans="1:7" x14ac:dyDescent="0.3">
      <c r="A8" s="3" t="s">
        <v>26</v>
      </c>
      <c r="B8" s="3">
        <v>6400</v>
      </c>
      <c r="C8" s="4">
        <v>23544000</v>
      </c>
      <c r="D8" s="4"/>
      <c r="E8" s="27">
        <f t="shared" si="0"/>
        <v>23544000</v>
      </c>
      <c r="F8" s="4"/>
      <c r="G8" s="28">
        <f t="shared" si="1"/>
        <v>23544000</v>
      </c>
    </row>
    <row r="9" spans="1:7" x14ac:dyDescent="0.3">
      <c r="A9" s="3" t="s">
        <v>27</v>
      </c>
      <c r="B9" s="3">
        <v>6500</v>
      </c>
      <c r="C9" s="4"/>
      <c r="D9" s="4"/>
      <c r="E9" s="27">
        <f t="shared" si="0"/>
        <v>0</v>
      </c>
      <c r="F9" s="4"/>
      <c r="G9" s="28">
        <f t="shared" si="1"/>
        <v>0</v>
      </c>
    </row>
    <row r="10" spans="1:7" x14ac:dyDescent="0.3">
      <c r="A10" s="3" t="s">
        <v>29</v>
      </c>
      <c r="B10" s="3">
        <v>6501</v>
      </c>
      <c r="C10" s="4"/>
      <c r="D10" s="4"/>
      <c r="E10" s="27">
        <f t="shared" si="0"/>
        <v>0</v>
      </c>
      <c r="F10" s="4"/>
      <c r="G10" s="28">
        <f t="shared" si="1"/>
        <v>0</v>
      </c>
    </row>
    <row r="11" spans="1:7" x14ac:dyDescent="0.3">
      <c r="A11" s="3" t="s">
        <v>28</v>
      </c>
      <c r="B11" s="3">
        <v>6505</v>
      </c>
      <c r="C11" s="4">
        <v>4940000</v>
      </c>
      <c r="D11" s="4"/>
      <c r="E11" s="27">
        <f t="shared" si="0"/>
        <v>4940000</v>
      </c>
      <c r="F11" s="4"/>
      <c r="G11" s="28">
        <f t="shared" si="1"/>
        <v>4940000</v>
      </c>
    </row>
    <row r="12" spans="1:7" x14ac:dyDescent="0.3">
      <c r="A12" s="3" t="s">
        <v>30</v>
      </c>
      <c r="B12" s="3">
        <v>6550</v>
      </c>
      <c r="C12" s="4">
        <v>6377800</v>
      </c>
      <c r="D12" s="4"/>
      <c r="E12" s="27">
        <f t="shared" si="0"/>
        <v>6377800</v>
      </c>
      <c r="F12" s="4"/>
      <c r="G12" s="28">
        <f t="shared" si="1"/>
        <v>6377800</v>
      </c>
    </row>
    <row r="13" spans="1:7" x14ac:dyDescent="0.3">
      <c r="A13" s="3" t="s">
        <v>31</v>
      </c>
      <c r="B13" s="3">
        <v>6600</v>
      </c>
      <c r="C13" s="4">
        <v>3590000</v>
      </c>
      <c r="D13" s="4"/>
      <c r="E13" s="27">
        <f t="shared" si="0"/>
        <v>3590000</v>
      </c>
      <c r="F13" s="4"/>
      <c r="G13" s="28">
        <f t="shared" si="1"/>
        <v>3590000</v>
      </c>
    </row>
    <row r="14" spans="1:7" x14ac:dyDescent="0.3">
      <c r="A14" s="3" t="s">
        <v>32</v>
      </c>
      <c r="B14" s="3">
        <v>6700</v>
      </c>
      <c r="C14" s="4">
        <v>6364000</v>
      </c>
      <c r="D14" s="4"/>
      <c r="E14" s="27">
        <f t="shared" si="0"/>
        <v>6364000</v>
      </c>
      <c r="F14" s="4"/>
      <c r="G14" s="28">
        <f t="shared" si="1"/>
        <v>6364000</v>
      </c>
    </row>
    <row r="15" spans="1:7" x14ac:dyDescent="0.3">
      <c r="A15" s="3" t="s">
        <v>33</v>
      </c>
      <c r="B15" s="3">
        <v>6750</v>
      </c>
      <c r="C15" s="4">
        <v>5911150</v>
      </c>
      <c r="D15" s="4"/>
      <c r="E15" s="27">
        <f t="shared" si="0"/>
        <v>5911150</v>
      </c>
      <c r="F15" s="4"/>
      <c r="G15" s="28">
        <f t="shared" si="1"/>
        <v>5911150</v>
      </c>
    </row>
    <row r="16" spans="1:7" ht="56.25" x14ac:dyDescent="0.3">
      <c r="A16" s="29" t="s">
        <v>50</v>
      </c>
      <c r="B16" s="3">
        <v>6900</v>
      </c>
      <c r="C16" s="4">
        <v>1550000</v>
      </c>
      <c r="D16" s="4"/>
      <c r="E16" s="27">
        <f t="shared" si="0"/>
        <v>1550000</v>
      </c>
      <c r="F16" s="4"/>
      <c r="G16" s="28">
        <f t="shared" si="1"/>
        <v>1550000</v>
      </c>
    </row>
    <row r="17" spans="1:7" x14ac:dyDescent="0.3">
      <c r="A17" s="3" t="s">
        <v>34</v>
      </c>
      <c r="B17" s="3">
        <v>7000</v>
      </c>
      <c r="C17" s="4">
        <v>46590000</v>
      </c>
      <c r="D17" s="4"/>
      <c r="E17" s="27">
        <f t="shared" si="0"/>
        <v>46590000</v>
      </c>
      <c r="F17" s="4">
        <v>4684400</v>
      </c>
      <c r="G17" s="28">
        <f t="shared" si="1"/>
        <v>41905600</v>
      </c>
    </row>
    <row r="18" spans="1:7" x14ac:dyDescent="0.3">
      <c r="A18" s="3" t="s">
        <v>35</v>
      </c>
      <c r="B18" s="3">
        <v>7050</v>
      </c>
      <c r="C18" s="4">
        <v>4074000</v>
      </c>
      <c r="D18" s="4"/>
      <c r="E18" s="27">
        <f t="shared" si="0"/>
        <v>4074000</v>
      </c>
      <c r="F18" s="4"/>
      <c r="G18" s="28">
        <f t="shared" si="1"/>
        <v>4074000</v>
      </c>
    </row>
    <row r="19" spans="1:7" x14ac:dyDescent="0.3">
      <c r="A19" s="3" t="s">
        <v>36</v>
      </c>
      <c r="B19" s="3"/>
      <c r="C19" s="4"/>
      <c r="D19" s="4"/>
      <c r="E19" s="27">
        <f t="shared" si="0"/>
        <v>0</v>
      </c>
      <c r="F19" s="4"/>
      <c r="G19" s="28">
        <f t="shared" si="1"/>
        <v>0</v>
      </c>
    </row>
    <row r="20" spans="1:7" x14ac:dyDescent="0.3">
      <c r="A20" s="3" t="s">
        <v>37</v>
      </c>
      <c r="B20" s="3">
        <v>7756</v>
      </c>
      <c r="C20" s="4"/>
      <c r="D20" s="4"/>
      <c r="E20" s="27">
        <f t="shared" si="0"/>
        <v>0</v>
      </c>
      <c r="F20" s="4"/>
      <c r="G20" s="28">
        <f t="shared" si="1"/>
        <v>0</v>
      </c>
    </row>
    <row r="21" spans="1:7" x14ac:dyDescent="0.3">
      <c r="A21" s="3" t="s">
        <v>38</v>
      </c>
      <c r="B21" s="3">
        <v>7757</v>
      </c>
      <c r="C21" s="4"/>
      <c r="D21" s="4"/>
      <c r="E21" s="27">
        <f t="shared" si="0"/>
        <v>0</v>
      </c>
      <c r="F21" s="4"/>
      <c r="G21" s="28">
        <f t="shared" si="1"/>
        <v>0</v>
      </c>
    </row>
    <row r="22" spans="1:7" x14ac:dyDescent="0.3">
      <c r="A22" s="3" t="s">
        <v>39</v>
      </c>
      <c r="B22" s="3">
        <v>7761</v>
      </c>
      <c r="C22" s="4"/>
      <c r="D22" s="4"/>
      <c r="E22" s="27">
        <f t="shared" si="0"/>
        <v>0</v>
      </c>
      <c r="F22" s="4"/>
      <c r="G22" s="28">
        <f t="shared" si="1"/>
        <v>0</v>
      </c>
    </row>
    <row r="23" spans="1:7" x14ac:dyDescent="0.3">
      <c r="A23" s="29" t="s">
        <v>41</v>
      </c>
      <c r="B23" s="3">
        <v>7851</v>
      </c>
      <c r="C23" s="4"/>
      <c r="D23" s="4"/>
      <c r="E23" s="27">
        <f t="shared" si="0"/>
        <v>0</v>
      </c>
      <c r="F23" s="4"/>
      <c r="G23" s="28">
        <f t="shared" si="1"/>
        <v>0</v>
      </c>
    </row>
    <row r="24" spans="1:7" ht="56.25" x14ac:dyDescent="0.3">
      <c r="A24" s="29" t="s">
        <v>42</v>
      </c>
      <c r="B24" s="3">
        <v>7854</v>
      </c>
      <c r="C24" s="4"/>
      <c r="D24" s="4"/>
      <c r="E24" s="27">
        <f t="shared" si="0"/>
        <v>0</v>
      </c>
      <c r="F24" s="4"/>
      <c r="G24" s="28">
        <f t="shared" si="1"/>
        <v>0</v>
      </c>
    </row>
    <row r="25" spans="1:7" ht="37.5" x14ac:dyDescent="0.3">
      <c r="A25" s="29" t="s">
        <v>43</v>
      </c>
      <c r="B25" s="3">
        <v>7951</v>
      </c>
      <c r="C25" s="4"/>
      <c r="D25" s="4"/>
      <c r="E25" s="27">
        <f t="shared" si="0"/>
        <v>0</v>
      </c>
      <c r="F25" s="4"/>
      <c r="G25" s="28">
        <f t="shared" si="1"/>
        <v>0</v>
      </c>
    </row>
    <row r="26" spans="1:7" x14ac:dyDescent="0.3">
      <c r="A26" s="3" t="s">
        <v>44</v>
      </c>
      <c r="B26" s="3">
        <v>7952</v>
      </c>
      <c r="C26" s="4"/>
      <c r="D26" s="4"/>
      <c r="E26" s="27">
        <f t="shared" si="0"/>
        <v>0</v>
      </c>
      <c r="F26" s="4"/>
      <c r="G26" s="28">
        <f t="shared" si="1"/>
        <v>0</v>
      </c>
    </row>
    <row r="27" spans="1:7" x14ac:dyDescent="0.3">
      <c r="A27" s="3" t="s">
        <v>45</v>
      </c>
      <c r="B27" s="3">
        <v>7953</v>
      </c>
      <c r="C27" s="4"/>
      <c r="D27" s="4"/>
      <c r="E27" s="27">
        <f t="shared" si="0"/>
        <v>0</v>
      </c>
      <c r="F27" s="4"/>
      <c r="G27" s="28">
        <f t="shared" si="1"/>
        <v>0</v>
      </c>
    </row>
    <row r="28" spans="1:7" x14ac:dyDescent="0.3">
      <c r="A28" s="3" t="s">
        <v>46</v>
      </c>
      <c r="B28" s="3">
        <v>7954</v>
      </c>
      <c r="C28" s="4"/>
      <c r="D28" s="4"/>
      <c r="E28" s="27">
        <f t="shared" si="0"/>
        <v>0</v>
      </c>
      <c r="F28" s="4"/>
      <c r="G28" s="28">
        <f t="shared" si="1"/>
        <v>0</v>
      </c>
    </row>
    <row r="29" spans="1:7" x14ac:dyDescent="0.3">
      <c r="A29" s="3" t="s">
        <v>51</v>
      </c>
      <c r="B29" s="3"/>
      <c r="C29" s="4"/>
      <c r="D29" s="4"/>
      <c r="E29" s="27">
        <v>0</v>
      </c>
      <c r="F29" s="4"/>
      <c r="G29" s="28">
        <f t="shared" si="1"/>
        <v>0</v>
      </c>
    </row>
    <row r="30" spans="1:7" s="2" customFormat="1" x14ac:dyDescent="0.3">
      <c r="A30" s="30"/>
      <c r="B30" s="30"/>
      <c r="C30" s="31">
        <f>SUM(C3:C29)</f>
        <v>336254729</v>
      </c>
      <c r="D30" s="31">
        <f t="shared" ref="D30" si="2">SUM(D3:D28)</f>
        <v>0</v>
      </c>
      <c r="E30" s="31">
        <f>SUM(E3:E28)+E29</f>
        <v>336254729</v>
      </c>
      <c r="F30" s="31">
        <f>SUM(F3:F29)</f>
        <v>4684400</v>
      </c>
      <c r="G30" s="28">
        <f t="shared" si="1"/>
        <v>331570329</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mau chung</vt:lpstr>
      <vt:lpstr>cac nguon</vt:lpstr>
      <vt:lpstr>ns</vt:lpstr>
      <vt:lpstr>học phi</vt:lpstr>
      <vt:lpstr>ns!Print_Titles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2024-11-06T15:07:12Z</dcterms:modified>
</cp:coreProperties>
</file>